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\Desktop\Exp 1.2. Negative Lipids\"/>
    </mc:Choice>
  </mc:AlternateContent>
  <xr:revisionPtr revIDLastSave="0" documentId="13_ncr:40009_{D4B3A2BC-EE04-466B-990D-19AB4F69CB37}" xr6:coauthVersionLast="32" xr6:coauthVersionMax="32" xr10:uidLastSave="{00000000-0000-0000-0000-000000000000}"/>
  <bookViews>
    <workbookView xWindow="0" yWindow="0" windowWidth="23040" windowHeight="9072"/>
  </bookViews>
  <sheets>
    <sheet name="tables" sheetId="6" r:id="rId1"/>
    <sheet name="FFA" sheetId="5" r:id="rId2"/>
    <sheet name="LPG" sheetId="4" r:id="rId3"/>
    <sheet name="PG" sheetId="3" r:id="rId4"/>
    <sheet name="SQDG" sheetId="2" r:id="rId5"/>
    <sheet name="SQMG" sheetId="1" r:id="rId6"/>
  </sheets>
  <calcPr calcId="0"/>
</workbook>
</file>

<file path=xl/calcChain.xml><?xml version="1.0" encoding="utf-8"?>
<calcChain xmlns="http://schemas.openxmlformats.org/spreadsheetml/2006/main">
  <c r="E51" i="3" l="1"/>
  <c r="E64" i="3" s="1"/>
  <c r="E77" i="3" s="1"/>
  <c r="F51" i="3"/>
  <c r="G51" i="3"/>
  <c r="H51" i="3"/>
  <c r="H64" i="3" s="1"/>
  <c r="H77" i="3" s="1"/>
  <c r="I51" i="3"/>
  <c r="I64" i="3" s="1"/>
  <c r="I77" i="3" s="1"/>
  <c r="J51" i="3"/>
  <c r="K51" i="3"/>
  <c r="L51" i="3"/>
  <c r="L64" i="3" s="1"/>
  <c r="L77" i="3" s="1"/>
  <c r="M51" i="3"/>
  <c r="M64" i="3" s="1"/>
  <c r="M77" i="3" s="1"/>
  <c r="N51" i="3"/>
  <c r="O51" i="3"/>
  <c r="P51" i="3"/>
  <c r="P64" i="3" s="1"/>
  <c r="P77" i="3" s="1"/>
  <c r="Q51" i="3"/>
  <c r="Q64" i="3" s="1"/>
  <c r="Q77" i="3" s="1"/>
  <c r="R51" i="3"/>
  <c r="S51" i="3"/>
  <c r="T51" i="3"/>
  <c r="T64" i="3" s="1"/>
  <c r="T77" i="3" s="1"/>
  <c r="U51" i="3"/>
  <c r="U64" i="3" s="1"/>
  <c r="U77" i="3" s="1"/>
  <c r="V51" i="3"/>
  <c r="W51" i="3"/>
  <c r="X51" i="3"/>
  <c r="X64" i="3" s="1"/>
  <c r="X77" i="3" s="1"/>
  <c r="Y51" i="3"/>
  <c r="Y64" i="3" s="1"/>
  <c r="Y77" i="3" s="1"/>
  <c r="Z51" i="3"/>
  <c r="AA51" i="3"/>
  <c r="AB51" i="3"/>
  <c r="AB64" i="3" s="1"/>
  <c r="AB77" i="3" s="1"/>
  <c r="AC51" i="3"/>
  <c r="AC64" i="3" s="1"/>
  <c r="AC77" i="3" s="1"/>
  <c r="AD51" i="3"/>
  <c r="AE51" i="3"/>
  <c r="AF51" i="3"/>
  <c r="AF64" i="3" s="1"/>
  <c r="AF77" i="3" s="1"/>
  <c r="AG51" i="3"/>
  <c r="AG64" i="3" s="1"/>
  <c r="AG77" i="3" s="1"/>
  <c r="AH51" i="3"/>
  <c r="AI51" i="3"/>
  <c r="AJ51" i="3"/>
  <c r="AJ64" i="3" s="1"/>
  <c r="AJ77" i="3" s="1"/>
  <c r="AK51" i="3"/>
  <c r="AK64" i="3" s="1"/>
  <c r="AK77" i="3" s="1"/>
  <c r="AL51" i="3"/>
  <c r="AM51" i="3"/>
  <c r="AN51" i="3"/>
  <c r="AN64" i="3" s="1"/>
  <c r="AN77" i="3" s="1"/>
  <c r="AO51" i="3"/>
  <c r="AO64" i="3" s="1"/>
  <c r="AO77" i="3" s="1"/>
  <c r="AP51" i="3"/>
  <c r="AQ51" i="3"/>
  <c r="AR51" i="3"/>
  <c r="AR64" i="3" s="1"/>
  <c r="AR77" i="3" s="1"/>
  <c r="AS51" i="3"/>
  <c r="AS64" i="3" s="1"/>
  <c r="AS77" i="3" s="1"/>
  <c r="AT51" i="3"/>
  <c r="AU51" i="3"/>
  <c r="AV51" i="3"/>
  <c r="AV64" i="3" s="1"/>
  <c r="AV77" i="3" s="1"/>
  <c r="AW51" i="3"/>
  <c r="AW64" i="3" s="1"/>
  <c r="AW77" i="3" s="1"/>
  <c r="AX51" i="3"/>
  <c r="AY51" i="3"/>
  <c r="AZ51" i="3"/>
  <c r="AZ64" i="3" s="1"/>
  <c r="AZ77" i="3" s="1"/>
  <c r="BA51" i="3"/>
  <c r="BA64" i="3" s="1"/>
  <c r="BA77" i="3" s="1"/>
  <c r="BB51" i="3"/>
  <c r="BC51" i="3"/>
  <c r="BD51" i="3"/>
  <c r="BD64" i="3" s="1"/>
  <c r="BD77" i="3" s="1"/>
  <c r="BE51" i="3"/>
  <c r="BE64" i="3" s="1"/>
  <c r="BE77" i="3" s="1"/>
  <c r="D51" i="3"/>
  <c r="D64" i="3" s="1"/>
  <c r="D77" i="3" s="1"/>
  <c r="E59" i="4"/>
  <c r="D59" i="4"/>
  <c r="F59" i="4"/>
  <c r="G59" i="4"/>
  <c r="H59" i="4"/>
  <c r="I59" i="4"/>
  <c r="K59" i="4"/>
  <c r="L59" i="4"/>
  <c r="M59" i="4"/>
  <c r="N59" i="4"/>
  <c r="O59" i="4"/>
  <c r="P59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X48" i="4"/>
  <c r="Y48" i="4"/>
  <c r="Z48" i="4"/>
  <c r="AA48" i="4"/>
  <c r="AB48" i="4"/>
  <c r="AC48" i="4"/>
  <c r="AD48" i="4"/>
  <c r="AE48" i="4"/>
  <c r="AH48" i="4"/>
  <c r="AJ48" i="4"/>
  <c r="AK48" i="4"/>
  <c r="AL48" i="4"/>
  <c r="AM48" i="4"/>
  <c r="AO48" i="4"/>
  <c r="AQ48" i="4"/>
  <c r="AT48" i="4"/>
  <c r="AU48" i="4"/>
  <c r="AV48" i="4"/>
  <c r="AW48" i="4"/>
  <c r="AX48" i="4"/>
  <c r="AY48" i="4"/>
  <c r="AZ48" i="4"/>
  <c r="BA48" i="4"/>
  <c r="BB48" i="4"/>
  <c r="BD48" i="4"/>
  <c r="BE48" i="4"/>
  <c r="D48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D37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D26" i="4"/>
  <c r="F64" i="3"/>
  <c r="F77" i="3" s="1"/>
  <c r="G64" i="3"/>
  <c r="G77" i="3" s="1"/>
  <c r="J64" i="3"/>
  <c r="J77" i="3" s="1"/>
  <c r="K64" i="3"/>
  <c r="K77" i="3" s="1"/>
  <c r="N64" i="3"/>
  <c r="N77" i="3" s="1"/>
  <c r="O64" i="3"/>
  <c r="O77" i="3" s="1"/>
  <c r="R64" i="3"/>
  <c r="R77" i="3" s="1"/>
  <c r="S64" i="3"/>
  <c r="S77" i="3" s="1"/>
  <c r="V64" i="3"/>
  <c r="V77" i="3" s="1"/>
  <c r="W64" i="3"/>
  <c r="W77" i="3" s="1"/>
  <c r="Z64" i="3"/>
  <c r="Z77" i="3" s="1"/>
  <c r="AA64" i="3"/>
  <c r="AA77" i="3" s="1"/>
  <c r="AD64" i="3"/>
  <c r="AD77" i="3" s="1"/>
  <c r="AE64" i="3"/>
  <c r="AE77" i="3" s="1"/>
  <c r="AH64" i="3"/>
  <c r="AH77" i="3" s="1"/>
  <c r="AI64" i="3"/>
  <c r="AI77" i="3" s="1"/>
  <c r="AL64" i="3"/>
  <c r="AL77" i="3" s="1"/>
  <c r="AM64" i="3"/>
  <c r="AM77" i="3" s="1"/>
  <c r="AP64" i="3"/>
  <c r="AP77" i="3" s="1"/>
  <c r="AQ64" i="3"/>
  <c r="AQ77" i="3" s="1"/>
  <c r="AT64" i="3"/>
  <c r="AT77" i="3" s="1"/>
  <c r="AU64" i="3"/>
  <c r="AU77" i="3" s="1"/>
  <c r="AX64" i="3"/>
  <c r="AX77" i="3" s="1"/>
  <c r="AY64" i="3"/>
  <c r="AY77" i="3" s="1"/>
  <c r="BB64" i="3"/>
  <c r="BB77" i="3" s="1"/>
  <c r="BC64" i="3"/>
  <c r="BC77" i="3" s="1"/>
  <c r="D56" i="3"/>
  <c r="D58" i="5"/>
  <c r="E58" i="5"/>
  <c r="F58" i="5"/>
  <c r="G58" i="5"/>
  <c r="H58" i="5"/>
  <c r="I58" i="5"/>
  <c r="K58" i="5"/>
  <c r="L58" i="5"/>
  <c r="M58" i="5"/>
  <c r="N58" i="5"/>
  <c r="O58" i="5"/>
  <c r="P58" i="5"/>
  <c r="D59" i="5"/>
  <c r="E59" i="5"/>
  <c r="F59" i="5"/>
  <c r="G59" i="5"/>
  <c r="H59" i="5"/>
  <c r="I59" i="5"/>
  <c r="K59" i="5"/>
  <c r="L59" i="5"/>
  <c r="M59" i="5"/>
  <c r="N59" i="5"/>
  <c r="O59" i="5"/>
  <c r="P59" i="5"/>
  <c r="D60" i="5"/>
  <c r="E60" i="5"/>
  <c r="F60" i="5"/>
  <c r="G60" i="5"/>
  <c r="H60" i="5"/>
  <c r="I60" i="5"/>
  <c r="K60" i="5"/>
  <c r="L60" i="5"/>
  <c r="M60" i="5"/>
  <c r="N60" i="5"/>
  <c r="O60" i="5"/>
  <c r="P60" i="5"/>
  <c r="D61" i="5"/>
  <c r="E61" i="5"/>
  <c r="F61" i="5"/>
  <c r="G61" i="5"/>
  <c r="H61" i="5"/>
  <c r="I61" i="5"/>
  <c r="K61" i="5"/>
  <c r="L61" i="5"/>
  <c r="M61" i="5"/>
  <c r="N61" i="5"/>
  <c r="O61" i="5"/>
  <c r="P61" i="5"/>
  <c r="D62" i="5"/>
  <c r="E62" i="5"/>
  <c r="F62" i="5"/>
  <c r="G62" i="5"/>
  <c r="H62" i="5"/>
  <c r="I62" i="5"/>
  <c r="K62" i="5"/>
  <c r="L62" i="5"/>
  <c r="M62" i="5"/>
  <c r="N62" i="5"/>
  <c r="O62" i="5"/>
  <c r="P62" i="5"/>
  <c r="D63" i="5"/>
  <c r="E63" i="5"/>
  <c r="F63" i="5"/>
  <c r="G63" i="5"/>
  <c r="H63" i="5"/>
  <c r="I63" i="5"/>
  <c r="K63" i="5"/>
  <c r="L63" i="5"/>
  <c r="M63" i="5"/>
  <c r="N63" i="5"/>
  <c r="O63" i="5"/>
  <c r="P63" i="5"/>
  <c r="D64" i="5"/>
  <c r="E64" i="5"/>
  <c r="F64" i="5"/>
  <c r="G64" i="5"/>
  <c r="H64" i="5"/>
  <c r="I64" i="5"/>
  <c r="K64" i="5"/>
  <c r="L64" i="5"/>
  <c r="M64" i="5"/>
  <c r="N64" i="5"/>
  <c r="O64" i="5"/>
  <c r="P64" i="5"/>
  <c r="D65" i="5"/>
  <c r="E65" i="5"/>
  <c r="F65" i="5"/>
  <c r="G65" i="5"/>
  <c r="H65" i="5"/>
  <c r="I65" i="5"/>
  <c r="K65" i="5"/>
  <c r="L65" i="5"/>
  <c r="M65" i="5"/>
  <c r="N65" i="5"/>
  <c r="O65" i="5"/>
  <c r="P65" i="5"/>
  <c r="F57" i="5"/>
  <c r="H57" i="5"/>
  <c r="D57" i="5"/>
  <c r="P57" i="5"/>
  <c r="O57" i="5"/>
  <c r="N57" i="5"/>
  <c r="M57" i="5"/>
  <c r="L57" i="5"/>
  <c r="K57" i="5"/>
  <c r="I57" i="5"/>
  <c r="G57" i="5"/>
  <c r="E57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BA54" i="5"/>
  <c r="BB54" i="5"/>
  <c r="BC54" i="5"/>
  <c r="BD54" i="5"/>
  <c r="BE54" i="5"/>
  <c r="D47" i="5"/>
  <c r="D48" i="5"/>
  <c r="D49" i="5"/>
  <c r="D50" i="5"/>
  <c r="D51" i="5"/>
  <c r="D52" i="5"/>
  <c r="D53" i="5"/>
  <c r="D54" i="5"/>
  <c r="D46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D35" i="5"/>
  <c r="D36" i="5"/>
  <c r="D37" i="5"/>
  <c r="D38" i="5"/>
  <c r="D39" i="5"/>
  <c r="D40" i="5"/>
  <c r="D41" i="5"/>
  <c r="D42" i="5"/>
  <c r="D43" i="5"/>
  <c r="D34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D29" i="5"/>
  <c r="AG32" i="1"/>
  <c r="M33" i="1"/>
  <c r="AQ34" i="1"/>
  <c r="G35" i="1"/>
  <c r="W35" i="1"/>
  <c r="AN35" i="1"/>
  <c r="BE35" i="1"/>
  <c r="E25" i="1"/>
  <c r="F25" i="1"/>
  <c r="G25" i="1"/>
  <c r="G32" i="1" s="1"/>
  <c r="H25" i="1"/>
  <c r="I25" i="1"/>
  <c r="J25" i="1"/>
  <c r="K25" i="1"/>
  <c r="K32" i="1" s="1"/>
  <c r="L25" i="1"/>
  <c r="M25" i="1"/>
  <c r="N25" i="1"/>
  <c r="O25" i="1"/>
  <c r="O32" i="1" s="1"/>
  <c r="P25" i="1"/>
  <c r="Q25" i="1"/>
  <c r="R25" i="1"/>
  <c r="S25" i="1"/>
  <c r="S32" i="1" s="1"/>
  <c r="T25" i="1"/>
  <c r="T32" i="1" s="1"/>
  <c r="U25" i="1"/>
  <c r="V25" i="1"/>
  <c r="W25" i="1"/>
  <c r="W32" i="1" s="1"/>
  <c r="X25" i="1"/>
  <c r="X32" i="1" s="1"/>
  <c r="Y25" i="1"/>
  <c r="Z25" i="1"/>
  <c r="AA25" i="1"/>
  <c r="AA32" i="1" s="1"/>
  <c r="AB25" i="1"/>
  <c r="AC25" i="1"/>
  <c r="AD25" i="1"/>
  <c r="AE25" i="1"/>
  <c r="AE32" i="1" s="1"/>
  <c r="AF25" i="1"/>
  <c r="AG25" i="1"/>
  <c r="AH25" i="1"/>
  <c r="AI25" i="1"/>
  <c r="AI32" i="1" s="1"/>
  <c r="AJ25" i="1"/>
  <c r="AK25" i="1"/>
  <c r="AL25" i="1"/>
  <c r="AM25" i="1"/>
  <c r="AM32" i="1" s="1"/>
  <c r="AN25" i="1"/>
  <c r="AO25" i="1"/>
  <c r="AP25" i="1"/>
  <c r="AQ25" i="1"/>
  <c r="AQ32" i="1" s="1"/>
  <c r="AR25" i="1"/>
  <c r="AS25" i="1"/>
  <c r="AT25" i="1"/>
  <c r="AU25" i="1"/>
  <c r="AU32" i="1" s="1"/>
  <c r="AV25" i="1"/>
  <c r="AW25" i="1"/>
  <c r="AX25" i="1"/>
  <c r="AY25" i="1"/>
  <c r="AY32" i="1" s="1"/>
  <c r="AZ25" i="1"/>
  <c r="BA25" i="1"/>
  <c r="BB25" i="1"/>
  <c r="BC25" i="1"/>
  <c r="BC32" i="1" s="1"/>
  <c r="BD25" i="1"/>
  <c r="BE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Y33" i="1" s="1"/>
  <c r="AZ26" i="1"/>
  <c r="BA26" i="1"/>
  <c r="BB26" i="1"/>
  <c r="BC26" i="1"/>
  <c r="BC33" i="1" s="1"/>
  <c r="BD26" i="1"/>
  <c r="BE26" i="1"/>
  <c r="E27" i="1"/>
  <c r="E34" i="1" s="1"/>
  <c r="F27" i="1"/>
  <c r="F34" i="1" s="1"/>
  <c r="G27" i="1"/>
  <c r="H27" i="1"/>
  <c r="I27" i="1"/>
  <c r="I34" i="1" s="1"/>
  <c r="J27" i="1"/>
  <c r="K27" i="1"/>
  <c r="L27" i="1"/>
  <c r="M27" i="1"/>
  <c r="M34" i="1" s="1"/>
  <c r="N27" i="1"/>
  <c r="N34" i="1" s="1"/>
  <c r="O27" i="1"/>
  <c r="P27" i="1"/>
  <c r="Q27" i="1"/>
  <c r="Q34" i="1" s="1"/>
  <c r="R27" i="1"/>
  <c r="R34" i="1" s="1"/>
  <c r="S27" i="1"/>
  <c r="T27" i="1"/>
  <c r="U27" i="1"/>
  <c r="U34" i="1" s="1"/>
  <c r="V27" i="1"/>
  <c r="V34" i="1" s="1"/>
  <c r="W27" i="1"/>
  <c r="X27" i="1"/>
  <c r="Y27" i="1"/>
  <c r="Y34" i="1" s="1"/>
  <c r="Z27" i="1"/>
  <c r="AA27" i="1"/>
  <c r="AB27" i="1"/>
  <c r="AC27" i="1"/>
  <c r="AC34" i="1" s="1"/>
  <c r="AD27" i="1"/>
  <c r="AE27" i="1"/>
  <c r="AF27" i="1"/>
  <c r="AG27" i="1"/>
  <c r="AG34" i="1" s="1"/>
  <c r="AH27" i="1"/>
  <c r="AI27" i="1"/>
  <c r="AJ27" i="1"/>
  <c r="AK27" i="1"/>
  <c r="AK34" i="1" s="1"/>
  <c r="AL27" i="1"/>
  <c r="AM27" i="1"/>
  <c r="AN27" i="1"/>
  <c r="AO27" i="1"/>
  <c r="AO34" i="1" s="1"/>
  <c r="AP27" i="1"/>
  <c r="AQ27" i="1"/>
  <c r="AR27" i="1"/>
  <c r="AS27" i="1"/>
  <c r="AS34" i="1" s="1"/>
  <c r="AT27" i="1"/>
  <c r="AU27" i="1"/>
  <c r="AV27" i="1"/>
  <c r="AW27" i="1"/>
  <c r="AX27" i="1"/>
  <c r="AY27" i="1"/>
  <c r="AZ27" i="1"/>
  <c r="BA27" i="1"/>
  <c r="BA34" i="1" s="1"/>
  <c r="BB27" i="1"/>
  <c r="BC27" i="1"/>
  <c r="BD27" i="1"/>
  <c r="BE27" i="1"/>
  <c r="BE34" i="1" s="1"/>
  <c r="E28" i="1"/>
  <c r="E35" i="1" s="1"/>
  <c r="F28" i="1"/>
  <c r="G28" i="1"/>
  <c r="H28" i="1"/>
  <c r="H35" i="1" s="1"/>
  <c r="I28" i="1"/>
  <c r="I35" i="1" s="1"/>
  <c r="J28" i="1"/>
  <c r="K28" i="1"/>
  <c r="L28" i="1"/>
  <c r="L35" i="1" s="1"/>
  <c r="M28" i="1"/>
  <c r="M35" i="1" s="1"/>
  <c r="N28" i="1"/>
  <c r="O28" i="1"/>
  <c r="P28" i="1"/>
  <c r="Q28" i="1"/>
  <c r="Q35" i="1" s="1"/>
  <c r="R28" i="1"/>
  <c r="S28" i="1"/>
  <c r="T28" i="1"/>
  <c r="T35" i="1" s="1"/>
  <c r="U28" i="1"/>
  <c r="U35" i="1" s="1"/>
  <c r="V28" i="1"/>
  <c r="W28" i="1"/>
  <c r="X28" i="1"/>
  <c r="X35" i="1" s="1"/>
  <c r="Y28" i="1"/>
  <c r="Y35" i="1" s="1"/>
  <c r="Z28" i="1"/>
  <c r="AA28" i="1"/>
  <c r="AB28" i="1"/>
  <c r="AC28" i="1"/>
  <c r="AC35" i="1" s="1"/>
  <c r="AD28" i="1"/>
  <c r="AE28" i="1"/>
  <c r="AF28" i="1"/>
  <c r="AG28" i="1"/>
  <c r="AG35" i="1" s="1"/>
  <c r="AH28" i="1"/>
  <c r="AI28" i="1"/>
  <c r="AJ28" i="1"/>
  <c r="AK28" i="1"/>
  <c r="AK35" i="1" s="1"/>
  <c r="AL28" i="1"/>
  <c r="AM28" i="1"/>
  <c r="AN28" i="1"/>
  <c r="AO28" i="1"/>
  <c r="AO35" i="1" s="1"/>
  <c r="AP28" i="1"/>
  <c r="AQ28" i="1"/>
  <c r="AR28" i="1"/>
  <c r="AS28" i="1"/>
  <c r="AS35" i="1" s="1"/>
  <c r="AT28" i="1"/>
  <c r="AU28" i="1"/>
  <c r="AV28" i="1"/>
  <c r="AW28" i="1"/>
  <c r="AX28" i="1"/>
  <c r="AY28" i="1"/>
  <c r="AZ28" i="1"/>
  <c r="AZ35" i="1" s="1"/>
  <c r="BA28" i="1"/>
  <c r="BA35" i="1" s="1"/>
  <c r="BB28" i="1"/>
  <c r="BC28" i="1"/>
  <c r="BD28" i="1"/>
  <c r="BD35" i="1" s="1"/>
  <c r="BE28" i="1"/>
  <c r="H29" i="1"/>
  <c r="L29" i="1"/>
  <c r="P29" i="1"/>
  <c r="T29" i="1"/>
  <c r="X29" i="1"/>
  <c r="AB29" i="1"/>
  <c r="AF29" i="1"/>
  <c r="AF35" i="1" s="1"/>
  <c r="AJ29" i="1"/>
  <c r="AJ35" i="1" s="1"/>
  <c r="AN29" i="1"/>
  <c r="AR29" i="1"/>
  <c r="AR35" i="1" s="1"/>
  <c r="AV29" i="1"/>
  <c r="AV35" i="1" s="1"/>
  <c r="AZ29" i="1"/>
  <c r="AZ34" i="1" s="1"/>
  <c r="BD29" i="1"/>
  <c r="BD34" i="1" s="1"/>
  <c r="D26" i="1"/>
  <c r="D27" i="1"/>
  <c r="D28" i="1"/>
  <c r="D25" i="1"/>
  <c r="E20" i="1"/>
  <c r="E29" i="1" s="1"/>
  <c r="E33" i="1" s="1"/>
  <c r="F20" i="1"/>
  <c r="F29" i="1" s="1"/>
  <c r="G20" i="1"/>
  <c r="G29" i="1" s="1"/>
  <c r="H20" i="1"/>
  <c r="I20" i="1"/>
  <c r="I29" i="1" s="1"/>
  <c r="I33" i="1" s="1"/>
  <c r="J20" i="1"/>
  <c r="J29" i="1" s="1"/>
  <c r="J34" i="1" s="1"/>
  <c r="K20" i="1"/>
  <c r="K29" i="1" s="1"/>
  <c r="K35" i="1" s="1"/>
  <c r="L20" i="1"/>
  <c r="M20" i="1"/>
  <c r="M29" i="1" s="1"/>
  <c r="N20" i="1"/>
  <c r="N29" i="1" s="1"/>
  <c r="O20" i="1"/>
  <c r="O29" i="1" s="1"/>
  <c r="O35" i="1" s="1"/>
  <c r="P20" i="1"/>
  <c r="Q20" i="1"/>
  <c r="Q29" i="1" s="1"/>
  <c r="Q33" i="1" s="1"/>
  <c r="R20" i="1"/>
  <c r="R29" i="1" s="1"/>
  <c r="S20" i="1"/>
  <c r="S29" i="1" s="1"/>
  <c r="S35" i="1" s="1"/>
  <c r="T20" i="1"/>
  <c r="U20" i="1"/>
  <c r="U29" i="1" s="1"/>
  <c r="U33" i="1" s="1"/>
  <c r="V20" i="1"/>
  <c r="V29" i="1" s="1"/>
  <c r="W20" i="1"/>
  <c r="W29" i="1" s="1"/>
  <c r="X20" i="1"/>
  <c r="Y20" i="1"/>
  <c r="Y29" i="1" s="1"/>
  <c r="Y33" i="1" s="1"/>
  <c r="Z20" i="1"/>
  <c r="Z29" i="1" s="1"/>
  <c r="Z34" i="1" s="1"/>
  <c r="AA20" i="1"/>
  <c r="AA29" i="1" s="1"/>
  <c r="AA35" i="1" s="1"/>
  <c r="AB20" i="1"/>
  <c r="AC20" i="1"/>
  <c r="AC29" i="1" s="1"/>
  <c r="AC32" i="1" s="1"/>
  <c r="AD20" i="1"/>
  <c r="AD29" i="1" s="1"/>
  <c r="AD33" i="1" s="1"/>
  <c r="AE20" i="1"/>
  <c r="AE29" i="1" s="1"/>
  <c r="AE34" i="1" s="1"/>
  <c r="AF20" i="1"/>
  <c r="AG20" i="1"/>
  <c r="AG29" i="1" s="1"/>
  <c r="AH20" i="1"/>
  <c r="AH29" i="1" s="1"/>
  <c r="AH33" i="1" s="1"/>
  <c r="AI20" i="1"/>
  <c r="AI29" i="1" s="1"/>
  <c r="AI34" i="1" s="1"/>
  <c r="AJ20" i="1"/>
  <c r="AK20" i="1"/>
  <c r="AK29" i="1" s="1"/>
  <c r="AK32" i="1" s="1"/>
  <c r="AL20" i="1"/>
  <c r="AL29" i="1" s="1"/>
  <c r="AL33" i="1" s="1"/>
  <c r="AM20" i="1"/>
  <c r="AM29" i="1" s="1"/>
  <c r="AM34" i="1" s="1"/>
  <c r="AN20" i="1"/>
  <c r="AO20" i="1"/>
  <c r="AO29" i="1" s="1"/>
  <c r="AO32" i="1" s="1"/>
  <c r="AP20" i="1"/>
  <c r="AP29" i="1" s="1"/>
  <c r="AP33" i="1" s="1"/>
  <c r="AQ20" i="1"/>
  <c r="AQ29" i="1" s="1"/>
  <c r="AR20" i="1"/>
  <c r="AS20" i="1"/>
  <c r="AS29" i="1" s="1"/>
  <c r="AS32" i="1" s="1"/>
  <c r="AT20" i="1"/>
  <c r="AT29" i="1" s="1"/>
  <c r="AT33" i="1" s="1"/>
  <c r="AU20" i="1"/>
  <c r="AU29" i="1" s="1"/>
  <c r="AU34" i="1" s="1"/>
  <c r="AV20" i="1"/>
  <c r="AW20" i="1"/>
  <c r="AW29" i="1" s="1"/>
  <c r="AX20" i="1"/>
  <c r="AX29" i="1" s="1"/>
  <c r="AX32" i="1" s="1"/>
  <c r="AY20" i="1"/>
  <c r="AY29" i="1" s="1"/>
  <c r="AZ20" i="1"/>
  <c r="BA20" i="1"/>
  <c r="BA29" i="1" s="1"/>
  <c r="BB20" i="1"/>
  <c r="BB29" i="1" s="1"/>
  <c r="BB32" i="1" s="1"/>
  <c r="BC20" i="1"/>
  <c r="BC29" i="1" s="1"/>
  <c r="BD20" i="1"/>
  <c r="BE20" i="1"/>
  <c r="BE29" i="1" s="1"/>
  <c r="D20" i="1"/>
  <c r="D29" i="1" s="1"/>
  <c r="D32" i="1" s="1"/>
  <c r="K52" i="4"/>
  <c r="L52" i="4"/>
  <c r="M52" i="4"/>
  <c r="N52" i="4"/>
  <c r="O52" i="4"/>
  <c r="P52" i="4"/>
  <c r="K53" i="4"/>
  <c r="L53" i="4"/>
  <c r="M53" i="4"/>
  <c r="N53" i="4"/>
  <c r="O53" i="4"/>
  <c r="P53" i="4"/>
  <c r="K54" i="4"/>
  <c r="L54" i="4"/>
  <c r="M54" i="4"/>
  <c r="N54" i="4"/>
  <c r="O54" i="4"/>
  <c r="P54" i="4"/>
  <c r="K55" i="4"/>
  <c r="L55" i="4"/>
  <c r="M55" i="4"/>
  <c r="N55" i="4"/>
  <c r="O55" i="4"/>
  <c r="P55" i="4"/>
  <c r="K56" i="4"/>
  <c r="L56" i="4"/>
  <c r="M56" i="4"/>
  <c r="N56" i="4"/>
  <c r="O56" i="4"/>
  <c r="P56" i="4"/>
  <c r="K57" i="4"/>
  <c r="L57" i="4"/>
  <c r="M57" i="4"/>
  <c r="N57" i="4"/>
  <c r="O57" i="4"/>
  <c r="P57" i="4"/>
  <c r="K58" i="4"/>
  <c r="L58" i="4"/>
  <c r="M58" i="4"/>
  <c r="N58" i="4"/>
  <c r="O58" i="4"/>
  <c r="P58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E31" i="4"/>
  <c r="E42" i="4" s="1"/>
  <c r="F31" i="4"/>
  <c r="F42" i="4" s="1"/>
  <c r="G31" i="4"/>
  <c r="G42" i="4" s="1"/>
  <c r="H31" i="4"/>
  <c r="H42" i="4" s="1"/>
  <c r="I31" i="4"/>
  <c r="I42" i="4" s="1"/>
  <c r="J31" i="4"/>
  <c r="J42" i="4" s="1"/>
  <c r="K31" i="4"/>
  <c r="K42" i="4" s="1"/>
  <c r="L31" i="4"/>
  <c r="L42" i="4" s="1"/>
  <c r="M31" i="4"/>
  <c r="M42" i="4" s="1"/>
  <c r="N31" i="4"/>
  <c r="N42" i="4" s="1"/>
  <c r="O31" i="4"/>
  <c r="O42" i="4" s="1"/>
  <c r="P31" i="4"/>
  <c r="P42" i="4" s="1"/>
  <c r="Q31" i="4"/>
  <c r="Q42" i="4" s="1"/>
  <c r="R31" i="4"/>
  <c r="R42" i="4" s="1"/>
  <c r="S31" i="4"/>
  <c r="S42" i="4" s="1"/>
  <c r="T31" i="4"/>
  <c r="T42" i="4" s="1"/>
  <c r="U31" i="4"/>
  <c r="V31" i="4"/>
  <c r="W31" i="4"/>
  <c r="X31" i="4"/>
  <c r="X42" i="4" s="1"/>
  <c r="Y31" i="4"/>
  <c r="Y42" i="4" s="1"/>
  <c r="Z31" i="4"/>
  <c r="Z42" i="4" s="1"/>
  <c r="AA31" i="4"/>
  <c r="AA42" i="4" s="1"/>
  <c r="AB31" i="4"/>
  <c r="AB42" i="4" s="1"/>
  <c r="AC31" i="4"/>
  <c r="AC42" i="4" s="1"/>
  <c r="AD31" i="4"/>
  <c r="AD42" i="4" s="1"/>
  <c r="AE31" i="4"/>
  <c r="AE42" i="4" s="1"/>
  <c r="AF31" i="4"/>
  <c r="AG31" i="4"/>
  <c r="AH31" i="4"/>
  <c r="AH42" i="4" s="1"/>
  <c r="AI31" i="4"/>
  <c r="AJ31" i="4"/>
  <c r="AJ42" i="4" s="1"/>
  <c r="AK31" i="4"/>
  <c r="AK42" i="4" s="1"/>
  <c r="AL31" i="4"/>
  <c r="AL42" i="4" s="1"/>
  <c r="AM31" i="4"/>
  <c r="AM42" i="4" s="1"/>
  <c r="AN31" i="4"/>
  <c r="AO31" i="4"/>
  <c r="AO42" i="4" s="1"/>
  <c r="AP31" i="4"/>
  <c r="AQ31" i="4"/>
  <c r="AQ42" i="4" s="1"/>
  <c r="AR31" i="4"/>
  <c r="AS31" i="4"/>
  <c r="AT31" i="4"/>
  <c r="AT42" i="4" s="1"/>
  <c r="AU31" i="4"/>
  <c r="AU42" i="4" s="1"/>
  <c r="AV31" i="4"/>
  <c r="AV42" i="4" s="1"/>
  <c r="AW31" i="4"/>
  <c r="AW42" i="4" s="1"/>
  <c r="AX31" i="4"/>
  <c r="AX42" i="4" s="1"/>
  <c r="AY31" i="4"/>
  <c r="AY42" i="4" s="1"/>
  <c r="AZ31" i="4"/>
  <c r="AZ42" i="4" s="1"/>
  <c r="BA31" i="4"/>
  <c r="BA42" i="4" s="1"/>
  <c r="BB31" i="4"/>
  <c r="BB42" i="4" s="1"/>
  <c r="BC31" i="4"/>
  <c r="BD31" i="4"/>
  <c r="BD42" i="4" s="1"/>
  <c r="BE31" i="4"/>
  <c r="BE42" i="4" s="1"/>
  <c r="E32" i="4"/>
  <c r="F32" i="4"/>
  <c r="F43" i="4" s="1"/>
  <c r="G32" i="4"/>
  <c r="H32" i="4"/>
  <c r="I32" i="4"/>
  <c r="J32" i="4"/>
  <c r="J43" i="4" s="1"/>
  <c r="K32" i="4"/>
  <c r="L32" i="4"/>
  <c r="M32" i="4"/>
  <c r="N32" i="4"/>
  <c r="N43" i="4" s="1"/>
  <c r="O32" i="4"/>
  <c r="P32" i="4"/>
  <c r="Q32" i="4"/>
  <c r="R32" i="4"/>
  <c r="R43" i="4" s="1"/>
  <c r="S32" i="4"/>
  <c r="T32" i="4"/>
  <c r="U32" i="4"/>
  <c r="V32" i="4"/>
  <c r="W32" i="4"/>
  <c r="X32" i="4"/>
  <c r="Y32" i="4"/>
  <c r="Z32" i="4"/>
  <c r="Z43" i="4" s="1"/>
  <c r="AA32" i="4"/>
  <c r="AB32" i="4"/>
  <c r="AC32" i="4"/>
  <c r="AD32" i="4"/>
  <c r="AD43" i="4" s="1"/>
  <c r="AE32" i="4"/>
  <c r="AF32" i="4"/>
  <c r="AG32" i="4"/>
  <c r="AH32" i="4"/>
  <c r="AH43" i="4" s="1"/>
  <c r="AI32" i="4"/>
  <c r="AJ32" i="4"/>
  <c r="AK32" i="4"/>
  <c r="AL32" i="4"/>
  <c r="AL43" i="4" s="1"/>
  <c r="AM32" i="4"/>
  <c r="AN32" i="4"/>
  <c r="AO32" i="4"/>
  <c r="AP32" i="4"/>
  <c r="AQ32" i="4"/>
  <c r="AR32" i="4"/>
  <c r="AS32" i="4"/>
  <c r="AT32" i="4"/>
  <c r="AT43" i="4" s="1"/>
  <c r="AU32" i="4"/>
  <c r="AV32" i="4"/>
  <c r="AW32" i="4"/>
  <c r="AX32" i="4"/>
  <c r="AX43" i="4" s="1"/>
  <c r="AY32" i="4"/>
  <c r="AZ32" i="4"/>
  <c r="BA32" i="4"/>
  <c r="BB32" i="4"/>
  <c r="BB43" i="4" s="1"/>
  <c r="BC32" i="4"/>
  <c r="BD32" i="4"/>
  <c r="BE32" i="4"/>
  <c r="E33" i="4"/>
  <c r="F33" i="4"/>
  <c r="F44" i="4" s="1"/>
  <c r="G33" i="4"/>
  <c r="H33" i="4"/>
  <c r="I33" i="4"/>
  <c r="J33" i="4"/>
  <c r="J44" i="4" s="1"/>
  <c r="K33" i="4"/>
  <c r="L33" i="4"/>
  <c r="M33" i="4"/>
  <c r="N33" i="4"/>
  <c r="N44" i="4" s="1"/>
  <c r="O33" i="4"/>
  <c r="P33" i="4"/>
  <c r="Q33" i="4"/>
  <c r="R33" i="4"/>
  <c r="R44" i="4" s="1"/>
  <c r="S33" i="4"/>
  <c r="T33" i="4"/>
  <c r="U33" i="4"/>
  <c r="V33" i="4"/>
  <c r="W33" i="4"/>
  <c r="X33" i="4"/>
  <c r="Y33" i="4"/>
  <c r="Z33" i="4"/>
  <c r="Z44" i="4" s="1"/>
  <c r="AA33" i="4"/>
  <c r="AB33" i="4"/>
  <c r="AC33" i="4"/>
  <c r="AD33" i="4"/>
  <c r="AD44" i="4" s="1"/>
  <c r="AE33" i="4"/>
  <c r="AF33" i="4"/>
  <c r="AG33" i="4"/>
  <c r="AH33" i="4"/>
  <c r="AH44" i="4" s="1"/>
  <c r="AI33" i="4"/>
  <c r="AJ33" i="4"/>
  <c r="AK33" i="4"/>
  <c r="AL33" i="4"/>
  <c r="AL44" i="4" s="1"/>
  <c r="AM33" i="4"/>
  <c r="AN33" i="4"/>
  <c r="AO33" i="4"/>
  <c r="AP33" i="4"/>
  <c r="AQ33" i="4"/>
  <c r="AR33" i="4"/>
  <c r="AS33" i="4"/>
  <c r="AT33" i="4"/>
  <c r="AT44" i="4" s="1"/>
  <c r="AU33" i="4"/>
  <c r="AV33" i="4"/>
  <c r="AW33" i="4"/>
  <c r="AX33" i="4"/>
  <c r="AX44" i="4" s="1"/>
  <c r="AY33" i="4"/>
  <c r="AZ33" i="4"/>
  <c r="BA33" i="4"/>
  <c r="BB33" i="4"/>
  <c r="BB44" i="4" s="1"/>
  <c r="BC33" i="4"/>
  <c r="BD33" i="4"/>
  <c r="BE33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E35" i="4"/>
  <c r="E46" i="4" s="1"/>
  <c r="F35" i="4"/>
  <c r="F46" i="4" s="1"/>
  <c r="G35" i="4"/>
  <c r="G46" i="4" s="1"/>
  <c r="H35" i="4"/>
  <c r="H46" i="4" s="1"/>
  <c r="I35" i="4"/>
  <c r="I46" i="4" s="1"/>
  <c r="J35" i="4"/>
  <c r="J46" i="4" s="1"/>
  <c r="K35" i="4"/>
  <c r="K46" i="4" s="1"/>
  <c r="L35" i="4"/>
  <c r="L46" i="4" s="1"/>
  <c r="M35" i="4"/>
  <c r="M46" i="4" s="1"/>
  <c r="N35" i="4"/>
  <c r="N46" i="4" s="1"/>
  <c r="O35" i="4"/>
  <c r="O46" i="4" s="1"/>
  <c r="P35" i="4"/>
  <c r="P46" i="4" s="1"/>
  <c r="Q35" i="4"/>
  <c r="Q46" i="4" s="1"/>
  <c r="R35" i="4"/>
  <c r="R46" i="4" s="1"/>
  <c r="S35" i="4"/>
  <c r="S46" i="4" s="1"/>
  <c r="T35" i="4"/>
  <c r="T46" i="4" s="1"/>
  <c r="U35" i="4"/>
  <c r="V35" i="4"/>
  <c r="W35" i="4"/>
  <c r="X35" i="4"/>
  <c r="X46" i="4" s="1"/>
  <c r="Y35" i="4"/>
  <c r="Y46" i="4" s="1"/>
  <c r="Z35" i="4"/>
  <c r="Z46" i="4" s="1"/>
  <c r="AA35" i="4"/>
  <c r="AA46" i="4" s="1"/>
  <c r="AB35" i="4"/>
  <c r="AB46" i="4" s="1"/>
  <c r="AC35" i="4"/>
  <c r="AC46" i="4" s="1"/>
  <c r="AD35" i="4"/>
  <c r="AD46" i="4" s="1"/>
  <c r="AE35" i="4"/>
  <c r="AE46" i="4" s="1"/>
  <c r="AF35" i="4"/>
  <c r="AG35" i="4"/>
  <c r="AH35" i="4"/>
  <c r="AH46" i="4" s="1"/>
  <c r="AI35" i="4"/>
  <c r="AJ35" i="4"/>
  <c r="AJ46" i="4" s="1"/>
  <c r="AK35" i="4"/>
  <c r="AK46" i="4" s="1"/>
  <c r="AL35" i="4"/>
  <c r="AL46" i="4" s="1"/>
  <c r="AM35" i="4"/>
  <c r="AM46" i="4" s="1"/>
  <c r="AN35" i="4"/>
  <c r="AO35" i="4"/>
  <c r="AO46" i="4" s="1"/>
  <c r="AP35" i="4"/>
  <c r="AQ35" i="4"/>
  <c r="AQ46" i="4" s="1"/>
  <c r="AR35" i="4"/>
  <c r="AS35" i="4"/>
  <c r="AT35" i="4"/>
  <c r="AT46" i="4" s="1"/>
  <c r="AU35" i="4"/>
  <c r="AU46" i="4" s="1"/>
  <c r="AV35" i="4"/>
  <c r="AV46" i="4" s="1"/>
  <c r="AW35" i="4"/>
  <c r="AW46" i="4" s="1"/>
  <c r="AX35" i="4"/>
  <c r="AX46" i="4" s="1"/>
  <c r="AY35" i="4"/>
  <c r="AY46" i="4" s="1"/>
  <c r="AZ35" i="4"/>
  <c r="AZ46" i="4" s="1"/>
  <c r="BA35" i="4"/>
  <c r="BA46" i="4" s="1"/>
  <c r="BB35" i="4"/>
  <c r="BB46" i="4" s="1"/>
  <c r="BC35" i="4"/>
  <c r="BD35" i="4"/>
  <c r="BD46" i="4" s="1"/>
  <c r="BE35" i="4"/>
  <c r="BE46" i="4" s="1"/>
  <c r="E36" i="4"/>
  <c r="F36" i="4"/>
  <c r="F47" i="4" s="1"/>
  <c r="G36" i="4"/>
  <c r="H36" i="4"/>
  <c r="I36" i="4"/>
  <c r="J36" i="4"/>
  <c r="J47" i="4" s="1"/>
  <c r="K36" i="4"/>
  <c r="L36" i="4"/>
  <c r="M36" i="4"/>
  <c r="N36" i="4"/>
  <c r="N47" i="4" s="1"/>
  <c r="O36" i="4"/>
  <c r="P36" i="4"/>
  <c r="Q36" i="4"/>
  <c r="R36" i="4"/>
  <c r="R47" i="4" s="1"/>
  <c r="S36" i="4"/>
  <c r="T36" i="4"/>
  <c r="U36" i="4"/>
  <c r="V36" i="4"/>
  <c r="W36" i="4"/>
  <c r="X36" i="4"/>
  <c r="Y36" i="4"/>
  <c r="Z36" i="4"/>
  <c r="Z47" i="4" s="1"/>
  <c r="AA36" i="4"/>
  <c r="AA47" i="4" s="1"/>
  <c r="AB36" i="4"/>
  <c r="AC36" i="4"/>
  <c r="AD36" i="4"/>
  <c r="AD47" i="4" s="1"/>
  <c r="AE36" i="4"/>
  <c r="AE47" i="4" s="1"/>
  <c r="AF36" i="4"/>
  <c r="AG36" i="4"/>
  <c r="AH36" i="4"/>
  <c r="AH47" i="4" s="1"/>
  <c r="AI36" i="4"/>
  <c r="AJ36" i="4"/>
  <c r="AK36" i="4"/>
  <c r="AL36" i="4"/>
  <c r="AL47" i="4" s="1"/>
  <c r="AM36" i="4"/>
  <c r="AM47" i="4" s="1"/>
  <c r="AN36" i="4"/>
  <c r="AO36" i="4"/>
  <c r="AP36" i="4"/>
  <c r="AQ36" i="4"/>
  <c r="AR36" i="4"/>
  <c r="AS36" i="4"/>
  <c r="AT36" i="4"/>
  <c r="AT47" i="4" s="1"/>
  <c r="AU36" i="4"/>
  <c r="AU47" i="4" s="1"/>
  <c r="AV36" i="4"/>
  <c r="AW36" i="4"/>
  <c r="AX36" i="4"/>
  <c r="AX47" i="4" s="1"/>
  <c r="AY36" i="4"/>
  <c r="AY47" i="4" s="1"/>
  <c r="AZ36" i="4"/>
  <c r="BA36" i="4"/>
  <c r="BB36" i="4"/>
  <c r="BB47" i="4" s="1"/>
  <c r="BC36" i="4"/>
  <c r="BD36" i="4"/>
  <c r="BE36" i="4"/>
  <c r="D30" i="4"/>
  <c r="D31" i="4"/>
  <c r="D42" i="4" s="1"/>
  <c r="D32" i="4"/>
  <c r="D33" i="4"/>
  <c r="D34" i="4"/>
  <c r="D35" i="4"/>
  <c r="D46" i="4" s="1"/>
  <c r="D36" i="4"/>
  <c r="D63" i="3"/>
  <c r="Y72" i="3"/>
  <c r="N71" i="3"/>
  <c r="BD69" i="3"/>
  <c r="AS68" i="3"/>
  <c r="BD67" i="3"/>
  <c r="AY67" i="3"/>
  <c r="AU67" i="3"/>
  <c r="AQ67" i="3"/>
  <c r="AM67" i="3"/>
  <c r="AI67" i="3"/>
  <c r="AE67" i="3"/>
  <c r="AA67" i="3"/>
  <c r="W67" i="3"/>
  <c r="S67" i="3"/>
  <c r="O67" i="3"/>
  <c r="K67" i="3"/>
  <c r="G67" i="3"/>
  <c r="D67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E54" i="3"/>
  <c r="E67" i="3" s="1"/>
  <c r="F54" i="3"/>
  <c r="F67" i="3" s="1"/>
  <c r="G54" i="3"/>
  <c r="H54" i="3"/>
  <c r="H67" i="3" s="1"/>
  <c r="I54" i="3"/>
  <c r="I67" i="3" s="1"/>
  <c r="J54" i="3"/>
  <c r="J67" i="3" s="1"/>
  <c r="K54" i="3"/>
  <c r="L54" i="3"/>
  <c r="L67" i="3" s="1"/>
  <c r="M54" i="3"/>
  <c r="M67" i="3" s="1"/>
  <c r="N54" i="3"/>
  <c r="N67" i="3" s="1"/>
  <c r="O54" i="3"/>
  <c r="P54" i="3"/>
  <c r="P67" i="3" s="1"/>
  <c r="Q54" i="3"/>
  <c r="Q67" i="3" s="1"/>
  <c r="R54" i="3"/>
  <c r="R67" i="3" s="1"/>
  <c r="S54" i="3"/>
  <c r="T54" i="3"/>
  <c r="T67" i="3" s="1"/>
  <c r="U54" i="3"/>
  <c r="U67" i="3" s="1"/>
  <c r="V54" i="3"/>
  <c r="V67" i="3" s="1"/>
  <c r="W54" i="3"/>
  <c r="X54" i="3"/>
  <c r="X67" i="3" s="1"/>
  <c r="Y54" i="3"/>
  <c r="Y67" i="3" s="1"/>
  <c r="Z54" i="3"/>
  <c r="Z67" i="3" s="1"/>
  <c r="AA54" i="3"/>
  <c r="AB54" i="3"/>
  <c r="AB67" i="3" s="1"/>
  <c r="AC54" i="3"/>
  <c r="AC67" i="3" s="1"/>
  <c r="AD54" i="3"/>
  <c r="AD67" i="3" s="1"/>
  <c r="AE54" i="3"/>
  <c r="AF54" i="3"/>
  <c r="AF67" i="3" s="1"/>
  <c r="AG54" i="3"/>
  <c r="AG67" i="3" s="1"/>
  <c r="AH54" i="3"/>
  <c r="AH67" i="3" s="1"/>
  <c r="AI54" i="3"/>
  <c r="AJ54" i="3"/>
  <c r="AJ67" i="3" s="1"/>
  <c r="AK54" i="3"/>
  <c r="AK67" i="3" s="1"/>
  <c r="AL54" i="3"/>
  <c r="AL67" i="3" s="1"/>
  <c r="AM54" i="3"/>
  <c r="AN54" i="3"/>
  <c r="AN67" i="3" s="1"/>
  <c r="AO54" i="3"/>
  <c r="AO67" i="3" s="1"/>
  <c r="AP54" i="3"/>
  <c r="AP67" i="3" s="1"/>
  <c r="AQ54" i="3"/>
  <c r="AR54" i="3"/>
  <c r="AR67" i="3" s="1"/>
  <c r="AS54" i="3"/>
  <c r="AS67" i="3" s="1"/>
  <c r="AT54" i="3"/>
  <c r="AT67" i="3" s="1"/>
  <c r="AU54" i="3"/>
  <c r="AV54" i="3"/>
  <c r="AV67" i="3" s="1"/>
  <c r="AW54" i="3"/>
  <c r="AW67" i="3" s="1"/>
  <c r="AX54" i="3"/>
  <c r="AX67" i="3" s="1"/>
  <c r="AY54" i="3"/>
  <c r="AZ54" i="3"/>
  <c r="AZ67" i="3" s="1"/>
  <c r="BA54" i="3"/>
  <c r="BA67" i="3" s="1"/>
  <c r="BB54" i="3"/>
  <c r="BB67" i="3" s="1"/>
  <c r="BC54" i="3"/>
  <c r="BC67" i="3" s="1"/>
  <c r="BD54" i="3"/>
  <c r="BE54" i="3"/>
  <c r="BE67" i="3" s="1"/>
  <c r="E55" i="3"/>
  <c r="E68" i="3" s="1"/>
  <c r="F55" i="3"/>
  <c r="G55" i="3"/>
  <c r="G68" i="3" s="1"/>
  <c r="H55" i="3"/>
  <c r="H68" i="3" s="1"/>
  <c r="I55" i="3"/>
  <c r="I68" i="3" s="1"/>
  <c r="J55" i="3"/>
  <c r="K55" i="3"/>
  <c r="K68" i="3" s="1"/>
  <c r="L55" i="3"/>
  <c r="L68" i="3" s="1"/>
  <c r="M55" i="3"/>
  <c r="M68" i="3" s="1"/>
  <c r="N55" i="3"/>
  <c r="O55" i="3"/>
  <c r="O68" i="3" s="1"/>
  <c r="P55" i="3"/>
  <c r="P68" i="3" s="1"/>
  <c r="Q55" i="3"/>
  <c r="Q68" i="3" s="1"/>
  <c r="R55" i="3"/>
  <c r="S55" i="3"/>
  <c r="S68" i="3" s="1"/>
  <c r="T55" i="3"/>
  <c r="T68" i="3" s="1"/>
  <c r="U55" i="3"/>
  <c r="U68" i="3" s="1"/>
  <c r="V55" i="3"/>
  <c r="W55" i="3"/>
  <c r="W68" i="3" s="1"/>
  <c r="X55" i="3"/>
  <c r="X68" i="3" s="1"/>
  <c r="Y55" i="3"/>
  <c r="Y68" i="3" s="1"/>
  <c r="Z55" i="3"/>
  <c r="AA55" i="3"/>
  <c r="AA68" i="3" s="1"/>
  <c r="AB55" i="3"/>
  <c r="AB68" i="3" s="1"/>
  <c r="AC55" i="3"/>
  <c r="AC68" i="3" s="1"/>
  <c r="AD55" i="3"/>
  <c r="AE55" i="3"/>
  <c r="AE68" i="3" s="1"/>
  <c r="AF55" i="3"/>
  <c r="AF68" i="3" s="1"/>
  <c r="AG55" i="3"/>
  <c r="AG68" i="3" s="1"/>
  <c r="AH55" i="3"/>
  <c r="AI55" i="3"/>
  <c r="AI68" i="3" s="1"/>
  <c r="AJ55" i="3"/>
  <c r="AJ68" i="3" s="1"/>
  <c r="AK55" i="3"/>
  <c r="AK68" i="3" s="1"/>
  <c r="AL55" i="3"/>
  <c r="AM55" i="3"/>
  <c r="AM68" i="3" s="1"/>
  <c r="AN55" i="3"/>
  <c r="AN68" i="3" s="1"/>
  <c r="AO55" i="3"/>
  <c r="AO68" i="3" s="1"/>
  <c r="AP55" i="3"/>
  <c r="AQ55" i="3"/>
  <c r="AQ68" i="3" s="1"/>
  <c r="AR55" i="3"/>
  <c r="AR68" i="3" s="1"/>
  <c r="AS55" i="3"/>
  <c r="AT55" i="3"/>
  <c r="AU55" i="3"/>
  <c r="AU68" i="3" s="1"/>
  <c r="AV55" i="3"/>
  <c r="AV68" i="3" s="1"/>
  <c r="AW55" i="3"/>
  <c r="AW68" i="3" s="1"/>
  <c r="AX55" i="3"/>
  <c r="AY55" i="3"/>
  <c r="AY68" i="3" s="1"/>
  <c r="AZ55" i="3"/>
  <c r="AZ68" i="3" s="1"/>
  <c r="BA55" i="3"/>
  <c r="BA68" i="3" s="1"/>
  <c r="BB55" i="3"/>
  <c r="BC55" i="3"/>
  <c r="BC68" i="3" s="1"/>
  <c r="BD55" i="3"/>
  <c r="BD68" i="3" s="1"/>
  <c r="BE55" i="3"/>
  <c r="BE68" i="3" s="1"/>
  <c r="E56" i="3"/>
  <c r="E69" i="3" s="1"/>
  <c r="F56" i="3"/>
  <c r="G56" i="3"/>
  <c r="G69" i="3" s="1"/>
  <c r="H56" i="3"/>
  <c r="H69" i="3" s="1"/>
  <c r="I56" i="3"/>
  <c r="I69" i="3" s="1"/>
  <c r="J56" i="3"/>
  <c r="K56" i="3"/>
  <c r="K69" i="3" s="1"/>
  <c r="L56" i="3"/>
  <c r="L69" i="3" s="1"/>
  <c r="M56" i="3"/>
  <c r="M69" i="3" s="1"/>
  <c r="N56" i="3"/>
  <c r="O56" i="3"/>
  <c r="O69" i="3" s="1"/>
  <c r="P56" i="3"/>
  <c r="P69" i="3" s="1"/>
  <c r="Q56" i="3"/>
  <c r="Q69" i="3" s="1"/>
  <c r="R56" i="3"/>
  <c r="S56" i="3"/>
  <c r="S69" i="3" s="1"/>
  <c r="T56" i="3"/>
  <c r="T69" i="3" s="1"/>
  <c r="U56" i="3"/>
  <c r="U69" i="3" s="1"/>
  <c r="V56" i="3"/>
  <c r="W56" i="3"/>
  <c r="W69" i="3" s="1"/>
  <c r="X56" i="3"/>
  <c r="X69" i="3" s="1"/>
  <c r="Y56" i="3"/>
  <c r="Y69" i="3" s="1"/>
  <c r="Z56" i="3"/>
  <c r="AA56" i="3"/>
  <c r="AA69" i="3" s="1"/>
  <c r="AB56" i="3"/>
  <c r="AB69" i="3" s="1"/>
  <c r="AC56" i="3"/>
  <c r="AC69" i="3" s="1"/>
  <c r="AD56" i="3"/>
  <c r="AE56" i="3"/>
  <c r="AE69" i="3" s="1"/>
  <c r="AF56" i="3"/>
  <c r="AF69" i="3" s="1"/>
  <c r="AG56" i="3"/>
  <c r="AG69" i="3" s="1"/>
  <c r="AH56" i="3"/>
  <c r="AI56" i="3"/>
  <c r="AI69" i="3" s="1"/>
  <c r="AJ56" i="3"/>
  <c r="AJ69" i="3" s="1"/>
  <c r="AK56" i="3"/>
  <c r="AK69" i="3" s="1"/>
  <c r="AL56" i="3"/>
  <c r="AM56" i="3"/>
  <c r="AM69" i="3" s="1"/>
  <c r="AN56" i="3"/>
  <c r="AN69" i="3" s="1"/>
  <c r="AO56" i="3"/>
  <c r="AO69" i="3" s="1"/>
  <c r="AP56" i="3"/>
  <c r="AQ56" i="3"/>
  <c r="AQ69" i="3" s="1"/>
  <c r="AR56" i="3"/>
  <c r="AR69" i="3" s="1"/>
  <c r="AS56" i="3"/>
  <c r="AS69" i="3" s="1"/>
  <c r="AT56" i="3"/>
  <c r="AU56" i="3"/>
  <c r="AU69" i="3" s="1"/>
  <c r="AV56" i="3"/>
  <c r="AV69" i="3" s="1"/>
  <c r="AW56" i="3"/>
  <c r="AW69" i="3" s="1"/>
  <c r="AX56" i="3"/>
  <c r="AY56" i="3"/>
  <c r="AY69" i="3" s="1"/>
  <c r="AZ56" i="3"/>
  <c r="AZ69" i="3" s="1"/>
  <c r="BA56" i="3"/>
  <c r="BA69" i="3" s="1"/>
  <c r="BB56" i="3"/>
  <c r="BC56" i="3"/>
  <c r="BC69" i="3" s="1"/>
  <c r="BD56" i="3"/>
  <c r="BE56" i="3"/>
  <c r="BE69" i="3" s="1"/>
  <c r="E57" i="3"/>
  <c r="E70" i="3" s="1"/>
  <c r="F57" i="3"/>
  <c r="G57" i="3"/>
  <c r="G70" i="3" s="1"/>
  <c r="H57" i="3"/>
  <c r="H70" i="3" s="1"/>
  <c r="I57" i="3"/>
  <c r="I70" i="3" s="1"/>
  <c r="J57" i="3"/>
  <c r="K57" i="3"/>
  <c r="K70" i="3" s="1"/>
  <c r="L57" i="3"/>
  <c r="L70" i="3" s="1"/>
  <c r="M57" i="3"/>
  <c r="M70" i="3" s="1"/>
  <c r="N57" i="3"/>
  <c r="O57" i="3"/>
  <c r="O70" i="3" s="1"/>
  <c r="P57" i="3"/>
  <c r="P70" i="3" s="1"/>
  <c r="Q57" i="3"/>
  <c r="Q70" i="3" s="1"/>
  <c r="R57" i="3"/>
  <c r="S57" i="3"/>
  <c r="S70" i="3" s="1"/>
  <c r="T57" i="3"/>
  <c r="T70" i="3" s="1"/>
  <c r="U57" i="3"/>
  <c r="U70" i="3" s="1"/>
  <c r="V57" i="3"/>
  <c r="W57" i="3"/>
  <c r="W70" i="3" s="1"/>
  <c r="X57" i="3"/>
  <c r="X70" i="3" s="1"/>
  <c r="Y57" i="3"/>
  <c r="Y70" i="3" s="1"/>
  <c r="Z57" i="3"/>
  <c r="AA57" i="3"/>
  <c r="AA70" i="3" s="1"/>
  <c r="AB57" i="3"/>
  <c r="AB70" i="3" s="1"/>
  <c r="AC57" i="3"/>
  <c r="AC70" i="3" s="1"/>
  <c r="AD57" i="3"/>
  <c r="AE57" i="3"/>
  <c r="AE70" i="3" s="1"/>
  <c r="AF57" i="3"/>
  <c r="AF70" i="3" s="1"/>
  <c r="AG57" i="3"/>
  <c r="AG70" i="3" s="1"/>
  <c r="AH57" i="3"/>
  <c r="AI57" i="3"/>
  <c r="AI70" i="3" s="1"/>
  <c r="AJ57" i="3"/>
  <c r="AJ70" i="3" s="1"/>
  <c r="AK57" i="3"/>
  <c r="AK70" i="3" s="1"/>
  <c r="AL57" i="3"/>
  <c r="AM57" i="3"/>
  <c r="AM70" i="3" s="1"/>
  <c r="AN57" i="3"/>
  <c r="AN70" i="3" s="1"/>
  <c r="AO57" i="3"/>
  <c r="AO70" i="3" s="1"/>
  <c r="AP57" i="3"/>
  <c r="AQ57" i="3"/>
  <c r="AQ70" i="3" s="1"/>
  <c r="AR57" i="3"/>
  <c r="AR70" i="3" s="1"/>
  <c r="AS57" i="3"/>
  <c r="AS70" i="3" s="1"/>
  <c r="AT57" i="3"/>
  <c r="AU57" i="3"/>
  <c r="AU70" i="3" s="1"/>
  <c r="AV57" i="3"/>
  <c r="AV70" i="3" s="1"/>
  <c r="AW57" i="3"/>
  <c r="AW70" i="3" s="1"/>
  <c r="AX57" i="3"/>
  <c r="AY57" i="3"/>
  <c r="AY70" i="3" s="1"/>
  <c r="AZ57" i="3"/>
  <c r="AZ70" i="3" s="1"/>
  <c r="BA57" i="3"/>
  <c r="BA70" i="3" s="1"/>
  <c r="BB57" i="3"/>
  <c r="BC57" i="3"/>
  <c r="BC70" i="3" s="1"/>
  <c r="BD57" i="3"/>
  <c r="BD70" i="3" s="1"/>
  <c r="BE57" i="3"/>
  <c r="BE70" i="3" s="1"/>
  <c r="E58" i="3"/>
  <c r="E71" i="3" s="1"/>
  <c r="F58" i="3"/>
  <c r="F71" i="3" s="1"/>
  <c r="G58" i="3"/>
  <c r="G71" i="3" s="1"/>
  <c r="H58" i="3"/>
  <c r="H71" i="3" s="1"/>
  <c r="I58" i="3"/>
  <c r="I71" i="3" s="1"/>
  <c r="J58" i="3"/>
  <c r="J71" i="3" s="1"/>
  <c r="K58" i="3"/>
  <c r="K71" i="3" s="1"/>
  <c r="L58" i="3"/>
  <c r="L71" i="3" s="1"/>
  <c r="M58" i="3"/>
  <c r="M71" i="3" s="1"/>
  <c r="N58" i="3"/>
  <c r="O58" i="3"/>
  <c r="O71" i="3" s="1"/>
  <c r="P58" i="3"/>
  <c r="P71" i="3" s="1"/>
  <c r="Q58" i="3"/>
  <c r="Q71" i="3" s="1"/>
  <c r="R58" i="3"/>
  <c r="R71" i="3" s="1"/>
  <c r="S58" i="3"/>
  <c r="S71" i="3" s="1"/>
  <c r="T58" i="3"/>
  <c r="T71" i="3" s="1"/>
  <c r="U58" i="3"/>
  <c r="U71" i="3" s="1"/>
  <c r="V58" i="3"/>
  <c r="V71" i="3" s="1"/>
  <c r="W58" i="3"/>
  <c r="W71" i="3" s="1"/>
  <c r="X58" i="3"/>
  <c r="X71" i="3" s="1"/>
  <c r="Y58" i="3"/>
  <c r="Y71" i="3" s="1"/>
  <c r="Z58" i="3"/>
  <c r="Z71" i="3" s="1"/>
  <c r="AA58" i="3"/>
  <c r="AA71" i="3" s="1"/>
  <c r="AB58" i="3"/>
  <c r="AB71" i="3" s="1"/>
  <c r="AC58" i="3"/>
  <c r="AC71" i="3" s="1"/>
  <c r="AD58" i="3"/>
  <c r="AD71" i="3" s="1"/>
  <c r="AE58" i="3"/>
  <c r="AE71" i="3" s="1"/>
  <c r="AF58" i="3"/>
  <c r="AF71" i="3" s="1"/>
  <c r="AG58" i="3"/>
  <c r="AG71" i="3" s="1"/>
  <c r="AH58" i="3"/>
  <c r="AH71" i="3" s="1"/>
  <c r="AI58" i="3"/>
  <c r="AI71" i="3" s="1"/>
  <c r="AJ58" i="3"/>
  <c r="AJ71" i="3" s="1"/>
  <c r="AK58" i="3"/>
  <c r="AK71" i="3" s="1"/>
  <c r="AL58" i="3"/>
  <c r="AL71" i="3" s="1"/>
  <c r="AM58" i="3"/>
  <c r="AM71" i="3" s="1"/>
  <c r="AN58" i="3"/>
  <c r="AN71" i="3" s="1"/>
  <c r="AO58" i="3"/>
  <c r="AO71" i="3" s="1"/>
  <c r="AP58" i="3"/>
  <c r="AP71" i="3" s="1"/>
  <c r="AQ58" i="3"/>
  <c r="AQ71" i="3" s="1"/>
  <c r="AR58" i="3"/>
  <c r="AR71" i="3" s="1"/>
  <c r="AS58" i="3"/>
  <c r="AS71" i="3" s="1"/>
  <c r="AT58" i="3"/>
  <c r="AT71" i="3" s="1"/>
  <c r="AU58" i="3"/>
  <c r="AU71" i="3" s="1"/>
  <c r="AV58" i="3"/>
  <c r="AV71" i="3" s="1"/>
  <c r="AW58" i="3"/>
  <c r="AW71" i="3" s="1"/>
  <c r="AX58" i="3"/>
  <c r="AX71" i="3" s="1"/>
  <c r="AY58" i="3"/>
  <c r="AY71" i="3" s="1"/>
  <c r="AZ58" i="3"/>
  <c r="AZ71" i="3" s="1"/>
  <c r="BA58" i="3"/>
  <c r="BA71" i="3" s="1"/>
  <c r="BB58" i="3"/>
  <c r="BB71" i="3" s="1"/>
  <c r="BC58" i="3"/>
  <c r="BC71" i="3" s="1"/>
  <c r="BD58" i="3"/>
  <c r="BD71" i="3" s="1"/>
  <c r="BE58" i="3"/>
  <c r="BE71" i="3" s="1"/>
  <c r="E59" i="3"/>
  <c r="E72" i="3" s="1"/>
  <c r="F59" i="3"/>
  <c r="G59" i="3"/>
  <c r="G72" i="3" s="1"/>
  <c r="H59" i="3"/>
  <c r="H72" i="3" s="1"/>
  <c r="I59" i="3"/>
  <c r="I72" i="3" s="1"/>
  <c r="J59" i="3"/>
  <c r="K59" i="3"/>
  <c r="K72" i="3" s="1"/>
  <c r="L59" i="3"/>
  <c r="L72" i="3" s="1"/>
  <c r="M59" i="3"/>
  <c r="M72" i="3" s="1"/>
  <c r="N59" i="3"/>
  <c r="O59" i="3"/>
  <c r="O72" i="3" s="1"/>
  <c r="P59" i="3"/>
  <c r="P72" i="3" s="1"/>
  <c r="Q59" i="3"/>
  <c r="Q72" i="3" s="1"/>
  <c r="R59" i="3"/>
  <c r="S59" i="3"/>
  <c r="S72" i="3" s="1"/>
  <c r="T59" i="3"/>
  <c r="T72" i="3" s="1"/>
  <c r="U59" i="3"/>
  <c r="U72" i="3" s="1"/>
  <c r="V59" i="3"/>
  <c r="W59" i="3"/>
  <c r="W72" i="3" s="1"/>
  <c r="X59" i="3"/>
  <c r="X72" i="3" s="1"/>
  <c r="Y59" i="3"/>
  <c r="Z59" i="3"/>
  <c r="AA59" i="3"/>
  <c r="AA72" i="3" s="1"/>
  <c r="AB59" i="3"/>
  <c r="AB72" i="3" s="1"/>
  <c r="AC59" i="3"/>
  <c r="AC72" i="3" s="1"/>
  <c r="AD59" i="3"/>
  <c r="AE59" i="3"/>
  <c r="AE72" i="3" s="1"/>
  <c r="AF59" i="3"/>
  <c r="AF72" i="3" s="1"/>
  <c r="AG59" i="3"/>
  <c r="AG72" i="3" s="1"/>
  <c r="AH59" i="3"/>
  <c r="AI59" i="3"/>
  <c r="AI72" i="3" s="1"/>
  <c r="AJ59" i="3"/>
  <c r="AJ72" i="3" s="1"/>
  <c r="AK59" i="3"/>
  <c r="AK72" i="3" s="1"/>
  <c r="AL59" i="3"/>
  <c r="AM59" i="3"/>
  <c r="AM72" i="3" s="1"/>
  <c r="AN59" i="3"/>
  <c r="AN72" i="3" s="1"/>
  <c r="AO59" i="3"/>
  <c r="AO72" i="3" s="1"/>
  <c r="AP59" i="3"/>
  <c r="AQ59" i="3"/>
  <c r="AQ72" i="3" s="1"/>
  <c r="AR59" i="3"/>
  <c r="AR72" i="3" s="1"/>
  <c r="AS59" i="3"/>
  <c r="AS72" i="3" s="1"/>
  <c r="AT59" i="3"/>
  <c r="AU59" i="3"/>
  <c r="AU72" i="3" s="1"/>
  <c r="AV59" i="3"/>
  <c r="AV72" i="3" s="1"/>
  <c r="AW59" i="3"/>
  <c r="AW72" i="3" s="1"/>
  <c r="AX59" i="3"/>
  <c r="AY59" i="3"/>
  <c r="AY72" i="3" s="1"/>
  <c r="AZ59" i="3"/>
  <c r="AZ72" i="3" s="1"/>
  <c r="BA59" i="3"/>
  <c r="BA72" i="3" s="1"/>
  <c r="BB59" i="3"/>
  <c r="BC59" i="3"/>
  <c r="BC72" i="3" s="1"/>
  <c r="BD59" i="3"/>
  <c r="BD72" i="3" s="1"/>
  <c r="BE59" i="3"/>
  <c r="BE72" i="3" s="1"/>
  <c r="E60" i="3"/>
  <c r="E73" i="3" s="1"/>
  <c r="F60" i="3"/>
  <c r="G60" i="3"/>
  <c r="G73" i="3" s="1"/>
  <c r="H60" i="3"/>
  <c r="H73" i="3" s="1"/>
  <c r="I60" i="3"/>
  <c r="I73" i="3" s="1"/>
  <c r="J60" i="3"/>
  <c r="K60" i="3"/>
  <c r="K73" i="3" s="1"/>
  <c r="L60" i="3"/>
  <c r="L73" i="3" s="1"/>
  <c r="M60" i="3"/>
  <c r="M73" i="3" s="1"/>
  <c r="N60" i="3"/>
  <c r="O60" i="3"/>
  <c r="O73" i="3" s="1"/>
  <c r="P60" i="3"/>
  <c r="P73" i="3" s="1"/>
  <c r="Q60" i="3"/>
  <c r="Q73" i="3" s="1"/>
  <c r="R60" i="3"/>
  <c r="S60" i="3"/>
  <c r="S73" i="3" s="1"/>
  <c r="T60" i="3"/>
  <c r="T73" i="3" s="1"/>
  <c r="U60" i="3"/>
  <c r="U73" i="3" s="1"/>
  <c r="V60" i="3"/>
  <c r="W60" i="3"/>
  <c r="W73" i="3" s="1"/>
  <c r="X60" i="3"/>
  <c r="X73" i="3" s="1"/>
  <c r="Y60" i="3"/>
  <c r="Y73" i="3" s="1"/>
  <c r="Z60" i="3"/>
  <c r="AA60" i="3"/>
  <c r="AA73" i="3" s="1"/>
  <c r="AB60" i="3"/>
  <c r="AB73" i="3" s="1"/>
  <c r="AC60" i="3"/>
  <c r="AC73" i="3" s="1"/>
  <c r="AD60" i="3"/>
  <c r="AE60" i="3"/>
  <c r="AE73" i="3" s="1"/>
  <c r="AF60" i="3"/>
  <c r="AF73" i="3" s="1"/>
  <c r="AG60" i="3"/>
  <c r="AG73" i="3" s="1"/>
  <c r="AH60" i="3"/>
  <c r="AI60" i="3"/>
  <c r="AI73" i="3" s="1"/>
  <c r="AJ60" i="3"/>
  <c r="AJ73" i="3" s="1"/>
  <c r="AK60" i="3"/>
  <c r="AK73" i="3" s="1"/>
  <c r="AL60" i="3"/>
  <c r="AL73" i="3" s="1"/>
  <c r="AM60" i="3"/>
  <c r="AM73" i="3" s="1"/>
  <c r="AN60" i="3"/>
  <c r="AN73" i="3" s="1"/>
  <c r="AO60" i="3"/>
  <c r="AO73" i="3" s="1"/>
  <c r="AP60" i="3"/>
  <c r="AP73" i="3" s="1"/>
  <c r="AQ60" i="3"/>
  <c r="AQ73" i="3" s="1"/>
  <c r="AR60" i="3"/>
  <c r="AR73" i="3" s="1"/>
  <c r="AS60" i="3"/>
  <c r="AS73" i="3" s="1"/>
  <c r="AT60" i="3"/>
  <c r="AT73" i="3" s="1"/>
  <c r="AU60" i="3"/>
  <c r="AU73" i="3" s="1"/>
  <c r="AV60" i="3"/>
  <c r="AV73" i="3" s="1"/>
  <c r="AW60" i="3"/>
  <c r="AW73" i="3" s="1"/>
  <c r="AX60" i="3"/>
  <c r="AX73" i="3" s="1"/>
  <c r="AY60" i="3"/>
  <c r="AY73" i="3" s="1"/>
  <c r="AZ60" i="3"/>
  <c r="AZ73" i="3" s="1"/>
  <c r="BA60" i="3"/>
  <c r="BA73" i="3" s="1"/>
  <c r="BB60" i="3"/>
  <c r="BB73" i="3" s="1"/>
  <c r="BC60" i="3"/>
  <c r="BC73" i="3" s="1"/>
  <c r="BD60" i="3"/>
  <c r="BD73" i="3" s="1"/>
  <c r="BE60" i="3"/>
  <c r="BE73" i="3" s="1"/>
  <c r="E61" i="3"/>
  <c r="E74" i="3" s="1"/>
  <c r="F61" i="3"/>
  <c r="G61" i="3"/>
  <c r="G74" i="3" s="1"/>
  <c r="H61" i="3"/>
  <c r="H74" i="3" s="1"/>
  <c r="I61" i="3"/>
  <c r="I74" i="3" s="1"/>
  <c r="J61" i="3"/>
  <c r="K61" i="3"/>
  <c r="K74" i="3" s="1"/>
  <c r="L61" i="3"/>
  <c r="L74" i="3" s="1"/>
  <c r="M61" i="3"/>
  <c r="M74" i="3" s="1"/>
  <c r="N61" i="3"/>
  <c r="O61" i="3"/>
  <c r="O74" i="3" s="1"/>
  <c r="P61" i="3"/>
  <c r="P74" i="3" s="1"/>
  <c r="Q61" i="3"/>
  <c r="Q74" i="3" s="1"/>
  <c r="R61" i="3"/>
  <c r="S61" i="3"/>
  <c r="S74" i="3" s="1"/>
  <c r="T61" i="3"/>
  <c r="T74" i="3" s="1"/>
  <c r="U61" i="3"/>
  <c r="U74" i="3" s="1"/>
  <c r="V61" i="3"/>
  <c r="W61" i="3"/>
  <c r="W74" i="3" s="1"/>
  <c r="X61" i="3"/>
  <c r="X74" i="3" s="1"/>
  <c r="Y61" i="3"/>
  <c r="Y74" i="3" s="1"/>
  <c r="Z61" i="3"/>
  <c r="AA61" i="3"/>
  <c r="AA74" i="3" s="1"/>
  <c r="AB61" i="3"/>
  <c r="AB74" i="3" s="1"/>
  <c r="AC61" i="3"/>
  <c r="AC74" i="3" s="1"/>
  <c r="AD61" i="3"/>
  <c r="AE61" i="3"/>
  <c r="AE74" i="3" s="1"/>
  <c r="AF61" i="3"/>
  <c r="AF74" i="3" s="1"/>
  <c r="AG61" i="3"/>
  <c r="AG74" i="3" s="1"/>
  <c r="AH61" i="3"/>
  <c r="AI61" i="3"/>
  <c r="AI74" i="3" s="1"/>
  <c r="AJ61" i="3"/>
  <c r="AJ74" i="3" s="1"/>
  <c r="AK61" i="3"/>
  <c r="AK74" i="3" s="1"/>
  <c r="AL61" i="3"/>
  <c r="AM61" i="3"/>
  <c r="AM74" i="3" s="1"/>
  <c r="AN61" i="3"/>
  <c r="AN74" i="3" s="1"/>
  <c r="AO61" i="3"/>
  <c r="AO74" i="3" s="1"/>
  <c r="AP61" i="3"/>
  <c r="AQ61" i="3"/>
  <c r="AQ74" i="3" s="1"/>
  <c r="AR61" i="3"/>
  <c r="AR74" i="3" s="1"/>
  <c r="AS61" i="3"/>
  <c r="AS74" i="3" s="1"/>
  <c r="AT61" i="3"/>
  <c r="AU61" i="3"/>
  <c r="AU74" i="3" s="1"/>
  <c r="AV61" i="3"/>
  <c r="AV74" i="3" s="1"/>
  <c r="AW61" i="3"/>
  <c r="AW74" i="3" s="1"/>
  <c r="AX61" i="3"/>
  <c r="AY61" i="3"/>
  <c r="AY74" i="3" s="1"/>
  <c r="AZ61" i="3"/>
  <c r="AZ74" i="3" s="1"/>
  <c r="BA61" i="3"/>
  <c r="BA74" i="3" s="1"/>
  <c r="BB61" i="3"/>
  <c r="BC61" i="3"/>
  <c r="BC74" i="3" s="1"/>
  <c r="BD61" i="3"/>
  <c r="BD74" i="3" s="1"/>
  <c r="BE61" i="3"/>
  <c r="BE74" i="3" s="1"/>
  <c r="E62" i="3"/>
  <c r="E75" i="3" s="1"/>
  <c r="F62" i="3"/>
  <c r="F75" i="3" s="1"/>
  <c r="G62" i="3"/>
  <c r="G75" i="3" s="1"/>
  <c r="H62" i="3"/>
  <c r="H75" i="3" s="1"/>
  <c r="I62" i="3"/>
  <c r="I75" i="3" s="1"/>
  <c r="J62" i="3"/>
  <c r="J75" i="3" s="1"/>
  <c r="K62" i="3"/>
  <c r="K75" i="3" s="1"/>
  <c r="L62" i="3"/>
  <c r="L75" i="3" s="1"/>
  <c r="M62" i="3"/>
  <c r="M75" i="3" s="1"/>
  <c r="N62" i="3"/>
  <c r="N75" i="3" s="1"/>
  <c r="O62" i="3"/>
  <c r="O75" i="3" s="1"/>
  <c r="P62" i="3"/>
  <c r="P75" i="3" s="1"/>
  <c r="Q62" i="3"/>
  <c r="Q75" i="3" s="1"/>
  <c r="R62" i="3"/>
  <c r="R75" i="3" s="1"/>
  <c r="S62" i="3"/>
  <c r="S75" i="3" s="1"/>
  <c r="T62" i="3"/>
  <c r="T75" i="3" s="1"/>
  <c r="U62" i="3"/>
  <c r="U75" i="3" s="1"/>
  <c r="V62" i="3"/>
  <c r="V75" i="3" s="1"/>
  <c r="W62" i="3"/>
  <c r="W75" i="3" s="1"/>
  <c r="X62" i="3"/>
  <c r="X75" i="3" s="1"/>
  <c r="Y62" i="3"/>
  <c r="Y75" i="3" s="1"/>
  <c r="Z62" i="3"/>
  <c r="Z75" i="3" s="1"/>
  <c r="AA62" i="3"/>
  <c r="AA75" i="3" s="1"/>
  <c r="AB62" i="3"/>
  <c r="AB75" i="3" s="1"/>
  <c r="AC62" i="3"/>
  <c r="AC75" i="3" s="1"/>
  <c r="AD62" i="3"/>
  <c r="AD75" i="3" s="1"/>
  <c r="AE62" i="3"/>
  <c r="AE75" i="3" s="1"/>
  <c r="AF62" i="3"/>
  <c r="AF75" i="3" s="1"/>
  <c r="AG62" i="3"/>
  <c r="AG75" i="3" s="1"/>
  <c r="AH62" i="3"/>
  <c r="AH75" i="3" s="1"/>
  <c r="AI62" i="3"/>
  <c r="AI75" i="3" s="1"/>
  <c r="AJ62" i="3"/>
  <c r="AJ75" i="3" s="1"/>
  <c r="AK62" i="3"/>
  <c r="AK75" i="3" s="1"/>
  <c r="AL62" i="3"/>
  <c r="AL75" i="3" s="1"/>
  <c r="AM62" i="3"/>
  <c r="AM75" i="3" s="1"/>
  <c r="AN62" i="3"/>
  <c r="AN75" i="3" s="1"/>
  <c r="AO62" i="3"/>
  <c r="AO75" i="3" s="1"/>
  <c r="AP62" i="3"/>
  <c r="AP75" i="3" s="1"/>
  <c r="AQ62" i="3"/>
  <c r="AQ75" i="3" s="1"/>
  <c r="AR62" i="3"/>
  <c r="AR75" i="3" s="1"/>
  <c r="AS62" i="3"/>
  <c r="AS75" i="3" s="1"/>
  <c r="AT62" i="3"/>
  <c r="AT75" i="3" s="1"/>
  <c r="AU62" i="3"/>
  <c r="AU75" i="3" s="1"/>
  <c r="AV62" i="3"/>
  <c r="AV75" i="3" s="1"/>
  <c r="AW62" i="3"/>
  <c r="AW75" i="3" s="1"/>
  <c r="AX62" i="3"/>
  <c r="AX75" i="3" s="1"/>
  <c r="AY62" i="3"/>
  <c r="AY75" i="3" s="1"/>
  <c r="AZ62" i="3"/>
  <c r="AZ75" i="3" s="1"/>
  <c r="BA62" i="3"/>
  <c r="BA75" i="3" s="1"/>
  <c r="BB62" i="3"/>
  <c r="BB75" i="3" s="1"/>
  <c r="BC62" i="3"/>
  <c r="BC75" i="3" s="1"/>
  <c r="BD62" i="3"/>
  <c r="BD75" i="3" s="1"/>
  <c r="BE62" i="3"/>
  <c r="BE75" i="3" s="1"/>
  <c r="E63" i="3"/>
  <c r="E76" i="3" s="1"/>
  <c r="F63" i="3"/>
  <c r="G63" i="3"/>
  <c r="G76" i="3" s="1"/>
  <c r="H63" i="3"/>
  <c r="H76" i="3" s="1"/>
  <c r="I63" i="3"/>
  <c r="I76" i="3" s="1"/>
  <c r="J63" i="3"/>
  <c r="K63" i="3"/>
  <c r="K76" i="3" s="1"/>
  <c r="L63" i="3"/>
  <c r="L76" i="3" s="1"/>
  <c r="M63" i="3"/>
  <c r="M76" i="3" s="1"/>
  <c r="N63" i="3"/>
  <c r="O63" i="3"/>
  <c r="O76" i="3" s="1"/>
  <c r="P63" i="3"/>
  <c r="P76" i="3" s="1"/>
  <c r="Q63" i="3"/>
  <c r="Q76" i="3" s="1"/>
  <c r="R63" i="3"/>
  <c r="S63" i="3"/>
  <c r="S76" i="3" s="1"/>
  <c r="T63" i="3"/>
  <c r="T76" i="3" s="1"/>
  <c r="U63" i="3"/>
  <c r="U76" i="3" s="1"/>
  <c r="V63" i="3"/>
  <c r="W63" i="3"/>
  <c r="W76" i="3" s="1"/>
  <c r="X63" i="3"/>
  <c r="X76" i="3" s="1"/>
  <c r="Y63" i="3"/>
  <c r="Y76" i="3" s="1"/>
  <c r="Z63" i="3"/>
  <c r="AA63" i="3"/>
  <c r="AA76" i="3" s="1"/>
  <c r="AB63" i="3"/>
  <c r="AB76" i="3" s="1"/>
  <c r="AC63" i="3"/>
  <c r="AC76" i="3" s="1"/>
  <c r="AD63" i="3"/>
  <c r="AE63" i="3"/>
  <c r="AE76" i="3" s="1"/>
  <c r="AF63" i="3"/>
  <c r="AF76" i="3" s="1"/>
  <c r="AG63" i="3"/>
  <c r="AG76" i="3" s="1"/>
  <c r="AH63" i="3"/>
  <c r="AI63" i="3"/>
  <c r="AI76" i="3" s="1"/>
  <c r="AJ63" i="3"/>
  <c r="AJ76" i="3" s="1"/>
  <c r="AK63" i="3"/>
  <c r="AK76" i="3" s="1"/>
  <c r="AL63" i="3"/>
  <c r="AM63" i="3"/>
  <c r="AM76" i="3" s="1"/>
  <c r="AN63" i="3"/>
  <c r="AN76" i="3" s="1"/>
  <c r="AO63" i="3"/>
  <c r="AO76" i="3" s="1"/>
  <c r="AP63" i="3"/>
  <c r="AQ63" i="3"/>
  <c r="AQ76" i="3" s="1"/>
  <c r="AR63" i="3"/>
  <c r="AR76" i="3" s="1"/>
  <c r="AS63" i="3"/>
  <c r="AS76" i="3" s="1"/>
  <c r="AT63" i="3"/>
  <c r="AU63" i="3"/>
  <c r="AU76" i="3" s="1"/>
  <c r="AV63" i="3"/>
  <c r="AV76" i="3" s="1"/>
  <c r="AW63" i="3"/>
  <c r="AW76" i="3" s="1"/>
  <c r="AX63" i="3"/>
  <c r="AY63" i="3"/>
  <c r="AY76" i="3" s="1"/>
  <c r="AZ63" i="3"/>
  <c r="AZ76" i="3" s="1"/>
  <c r="BA63" i="3"/>
  <c r="BA76" i="3" s="1"/>
  <c r="BB63" i="3"/>
  <c r="BC63" i="3"/>
  <c r="BC76" i="3" s="1"/>
  <c r="BD63" i="3"/>
  <c r="BD76" i="3" s="1"/>
  <c r="BE63" i="3"/>
  <c r="BE76" i="3" s="1"/>
  <c r="D55" i="3"/>
  <c r="D68" i="3" s="1"/>
  <c r="D69" i="3"/>
  <c r="D57" i="3"/>
  <c r="D70" i="3" s="1"/>
  <c r="D58" i="3"/>
  <c r="D71" i="3" s="1"/>
  <c r="D59" i="3"/>
  <c r="D72" i="3" s="1"/>
  <c r="D60" i="3"/>
  <c r="D73" i="3" s="1"/>
  <c r="D61" i="3"/>
  <c r="D74" i="3" s="1"/>
  <c r="D62" i="3"/>
  <c r="D75" i="3" s="1"/>
  <c r="D54" i="3"/>
  <c r="D76" i="3" s="1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E25" i="2"/>
  <c r="E34" i="2" s="1"/>
  <c r="F25" i="2"/>
  <c r="G25" i="2"/>
  <c r="H25" i="2"/>
  <c r="I25" i="2"/>
  <c r="I34" i="2" s="1"/>
  <c r="J25" i="2"/>
  <c r="K25" i="2"/>
  <c r="L25" i="2"/>
  <c r="M25" i="2"/>
  <c r="M34" i="2" s="1"/>
  <c r="N25" i="2"/>
  <c r="O25" i="2"/>
  <c r="P25" i="2"/>
  <c r="Q25" i="2"/>
  <c r="Q34" i="2" s="1"/>
  <c r="R25" i="2"/>
  <c r="S25" i="2"/>
  <c r="T25" i="2"/>
  <c r="U25" i="2"/>
  <c r="U34" i="2" s="1"/>
  <c r="V25" i="2"/>
  <c r="W25" i="2"/>
  <c r="X25" i="2"/>
  <c r="Y25" i="2"/>
  <c r="Y34" i="2" s="1"/>
  <c r="Z25" i="2"/>
  <c r="AA25" i="2"/>
  <c r="AB25" i="2"/>
  <c r="AC25" i="2"/>
  <c r="AC34" i="2" s="1"/>
  <c r="AD25" i="2"/>
  <c r="AE25" i="2"/>
  <c r="AF25" i="2"/>
  <c r="AG25" i="2"/>
  <c r="AG34" i="2" s="1"/>
  <c r="AH25" i="2"/>
  <c r="AI25" i="2"/>
  <c r="AJ25" i="2"/>
  <c r="AK25" i="2"/>
  <c r="AK34" i="2" s="1"/>
  <c r="AL25" i="2"/>
  <c r="AM25" i="2"/>
  <c r="AN25" i="2"/>
  <c r="AO25" i="2"/>
  <c r="AO34" i="2" s="1"/>
  <c r="AP25" i="2"/>
  <c r="AQ25" i="2"/>
  <c r="AR25" i="2"/>
  <c r="AS25" i="2"/>
  <c r="AS34" i="2" s="1"/>
  <c r="AT25" i="2"/>
  <c r="AU25" i="2"/>
  <c r="AV25" i="2"/>
  <c r="AW25" i="2"/>
  <c r="AW34" i="2" s="1"/>
  <c r="AX25" i="2"/>
  <c r="AY25" i="2"/>
  <c r="AZ25" i="2"/>
  <c r="BA25" i="2"/>
  <c r="BA34" i="2" s="1"/>
  <c r="BB25" i="2"/>
  <c r="BC25" i="2"/>
  <c r="BD25" i="2"/>
  <c r="BE25" i="2"/>
  <c r="BE34" i="2" s="1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J28" i="2"/>
  <c r="J37" i="2" s="1"/>
  <c r="N28" i="2"/>
  <c r="N37" i="2" s="1"/>
  <c r="Z28" i="2"/>
  <c r="Z37" i="2" s="1"/>
  <c r="AD28" i="2"/>
  <c r="AD37" i="2" s="1"/>
  <c r="AP28" i="2"/>
  <c r="AP37" i="2" s="1"/>
  <c r="AT28" i="2"/>
  <c r="AT37" i="2" s="1"/>
  <c r="D23" i="2"/>
  <c r="D32" i="2" s="1"/>
  <c r="D24" i="2"/>
  <c r="D25" i="2"/>
  <c r="D26" i="2"/>
  <c r="D27" i="2"/>
  <c r="D36" i="2" s="1"/>
  <c r="D22" i="2"/>
  <c r="E19" i="2"/>
  <c r="E28" i="2" s="1"/>
  <c r="F19" i="2"/>
  <c r="F28" i="2" s="1"/>
  <c r="G19" i="2"/>
  <c r="G28" i="2" s="1"/>
  <c r="H19" i="2"/>
  <c r="H28" i="2" s="1"/>
  <c r="H37" i="2" s="1"/>
  <c r="I19" i="2"/>
  <c r="I28" i="2" s="1"/>
  <c r="I37" i="2" s="1"/>
  <c r="J19" i="2"/>
  <c r="K19" i="2"/>
  <c r="K28" i="2" s="1"/>
  <c r="L19" i="2"/>
  <c r="L28" i="2" s="1"/>
  <c r="M19" i="2"/>
  <c r="M28" i="2" s="1"/>
  <c r="M37" i="2" s="1"/>
  <c r="N19" i="2"/>
  <c r="O19" i="2"/>
  <c r="O28" i="2" s="1"/>
  <c r="O37" i="2" s="1"/>
  <c r="P19" i="2"/>
  <c r="P28" i="2" s="1"/>
  <c r="P37" i="2" s="1"/>
  <c r="Q19" i="2"/>
  <c r="Q28" i="2" s="1"/>
  <c r="R19" i="2"/>
  <c r="R28" i="2" s="1"/>
  <c r="R37" i="2" s="1"/>
  <c r="S19" i="2"/>
  <c r="S28" i="2" s="1"/>
  <c r="S37" i="2" s="1"/>
  <c r="T19" i="2"/>
  <c r="T28" i="2" s="1"/>
  <c r="T37" i="2" s="1"/>
  <c r="U19" i="2"/>
  <c r="U28" i="2" s="1"/>
  <c r="V19" i="2"/>
  <c r="V28" i="2" s="1"/>
  <c r="W19" i="2"/>
  <c r="W28" i="2" s="1"/>
  <c r="X19" i="2"/>
  <c r="X28" i="2" s="1"/>
  <c r="X37" i="2" s="1"/>
  <c r="Y19" i="2"/>
  <c r="Y28" i="2" s="1"/>
  <c r="Y37" i="2" s="1"/>
  <c r="Z19" i="2"/>
  <c r="AA19" i="2"/>
  <c r="AA28" i="2" s="1"/>
  <c r="AA37" i="2" s="1"/>
  <c r="AB19" i="2"/>
  <c r="AB28" i="2" s="1"/>
  <c r="AC19" i="2"/>
  <c r="AC28" i="2" s="1"/>
  <c r="AC37" i="2" s="1"/>
  <c r="AD19" i="2"/>
  <c r="AE19" i="2"/>
  <c r="AE28" i="2" s="1"/>
  <c r="AE37" i="2" s="1"/>
  <c r="AF19" i="2"/>
  <c r="AF28" i="2" s="1"/>
  <c r="AG19" i="2"/>
  <c r="AG28" i="2" s="1"/>
  <c r="AH19" i="2"/>
  <c r="AH28" i="2" s="1"/>
  <c r="AH37" i="2" s="1"/>
  <c r="AI19" i="2"/>
  <c r="AI28" i="2" s="1"/>
  <c r="AI37" i="2" s="1"/>
  <c r="AJ19" i="2"/>
  <c r="AJ28" i="2" s="1"/>
  <c r="AJ37" i="2" s="1"/>
  <c r="AK19" i="2"/>
  <c r="AK28" i="2" s="1"/>
  <c r="AL19" i="2"/>
  <c r="AL28" i="2" s="1"/>
  <c r="AM19" i="2"/>
  <c r="AM28" i="2" s="1"/>
  <c r="AM37" i="2" s="1"/>
  <c r="AN19" i="2"/>
  <c r="AN28" i="2" s="1"/>
  <c r="AN37" i="2" s="1"/>
  <c r="AO19" i="2"/>
  <c r="AO28" i="2" s="1"/>
  <c r="AO37" i="2" s="1"/>
  <c r="AP19" i="2"/>
  <c r="AQ19" i="2"/>
  <c r="AQ28" i="2" s="1"/>
  <c r="AQ37" i="2" s="1"/>
  <c r="AR19" i="2"/>
  <c r="AR28" i="2" s="1"/>
  <c r="AS19" i="2"/>
  <c r="AS28" i="2" s="1"/>
  <c r="AS37" i="2" s="1"/>
  <c r="AT19" i="2"/>
  <c r="AU19" i="2"/>
  <c r="AU28" i="2" s="1"/>
  <c r="AU37" i="2" s="1"/>
  <c r="AV19" i="2"/>
  <c r="AV28" i="2" s="1"/>
  <c r="AV37" i="2" s="1"/>
  <c r="AW19" i="2"/>
  <c r="AW28" i="2" s="1"/>
  <c r="AX19" i="2"/>
  <c r="AX28" i="2" s="1"/>
  <c r="AX37" i="2" s="1"/>
  <c r="AY19" i="2"/>
  <c r="AY28" i="2" s="1"/>
  <c r="AY37" i="2" s="1"/>
  <c r="AZ19" i="2"/>
  <c r="AZ28" i="2" s="1"/>
  <c r="AZ37" i="2" s="1"/>
  <c r="BA19" i="2"/>
  <c r="BA28" i="2" s="1"/>
  <c r="BB19" i="2"/>
  <c r="BB28" i="2" s="1"/>
  <c r="BC19" i="2"/>
  <c r="BC28" i="2" s="1"/>
  <c r="BC37" i="2" s="1"/>
  <c r="BD19" i="2"/>
  <c r="BD28" i="2" s="1"/>
  <c r="BD37" i="2" s="1"/>
  <c r="BE19" i="2"/>
  <c r="BE28" i="2" s="1"/>
  <c r="BE37" i="2" s="1"/>
  <c r="D19" i="2"/>
  <c r="D28" i="2" s="1"/>
  <c r="M88" i="3" l="1"/>
  <c r="F88" i="3"/>
  <c r="P88" i="3"/>
  <c r="I88" i="3"/>
  <c r="E88" i="3"/>
  <c r="L88" i="3"/>
  <c r="H88" i="3"/>
  <c r="O88" i="3"/>
  <c r="G88" i="3"/>
  <c r="N88" i="3"/>
  <c r="K88" i="3"/>
  <c r="D88" i="3"/>
  <c r="BB37" i="2"/>
  <c r="BB31" i="2"/>
  <c r="V37" i="2"/>
  <c r="V31" i="2"/>
  <c r="F37" i="2"/>
  <c r="F31" i="2"/>
  <c r="AL37" i="2"/>
  <c r="AL31" i="2"/>
  <c r="W37" i="2"/>
  <c r="W34" i="2"/>
  <c r="K37" i="2"/>
  <c r="K35" i="2"/>
  <c r="AY36" i="2"/>
  <c r="AM36" i="2"/>
  <c r="AE36" i="2"/>
  <c r="S36" i="2"/>
  <c r="G36" i="2"/>
  <c r="AV35" i="2"/>
  <c r="AJ35" i="2"/>
  <c r="AB35" i="2"/>
  <c r="T35" i="2"/>
  <c r="H35" i="2"/>
  <c r="BB33" i="2"/>
  <c r="AT33" i="2"/>
  <c r="AP33" i="2"/>
  <c r="AH33" i="2"/>
  <c r="Z33" i="2"/>
  <c r="V33" i="2"/>
  <c r="R33" i="2"/>
  <c r="N33" i="2"/>
  <c r="F33" i="2"/>
  <c r="BC32" i="2"/>
  <c r="AY32" i="2"/>
  <c r="AU32" i="2"/>
  <c r="AQ32" i="2"/>
  <c r="AM32" i="2"/>
  <c r="AI32" i="2"/>
  <c r="AE32" i="2"/>
  <c r="AA32" i="2"/>
  <c r="W32" i="2"/>
  <c r="S32" i="2"/>
  <c r="O32" i="2"/>
  <c r="K32" i="2"/>
  <c r="G32" i="2"/>
  <c r="BD31" i="2"/>
  <c r="AZ31" i="2"/>
  <c r="AV31" i="2"/>
  <c r="AR31" i="2"/>
  <c r="AN31" i="2"/>
  <c r="AJ31" i="2"/>
  <c r="AF31" i="2"/>
  <c r="AB31" i="2"/>
  <c r="X31" i="2"/>
  <c r="T31" i="2"/>
  <c r="P31" i="2"/>
  <c r="L31" i="2"/>
  <c r="H31" i="2"/>
  <c r="AF34" i="2"/>
  <c r="AF37" i="2"/>
  <c r="AB37" i="2"/>
  <c r="AB33" i="2"/>
  <c r="AU36" i="2"/>
  <c r="AI36" i="2"/>
  <c r="W36" i="2"/>
  <c r="K36" i="2"/>
  <c r="AZ35" i="2"/>
  <c r="AN35" i="2"/>
  <c r="AF35" i="2"/>
  <c r="P35" i="2"/>
  <c r="AX33" i="2"/>
  <c r="AL33" i="2"/>
  <c r="AD33" i="2"/>
  <c r="J33" i="2"/>
  <c r="D37" i="2"/>
  <c r="D31" i="2"/>
  <c r="AI35" i="2"/>
  <c r="AA35" i="2"/>
  <c r="S35" i="2"/>
  <c r="BD34" i="2"/>
  <c r="AV34" i="2"/>
  <c r="AN34" i="2"/>
  <c r="AR33" i="2"/>
  <c r="AR37" i="2"/>
  <c r="Q48" i="2" s="1"/>
  <c r="L33" i="2"/>
  <c r="L37" i="2"/>
  <c r="G37" i="2"/>
  <c r="G34" i="2"/>
  <c r="BC36" i="2"/>
  <c r="AQ36" i="2"/>
  <c r="AA36" i="2"/>
  <c r="O36" i="2"/>
  <c r="BD35" i="2"/>
  <c r="AR35" i="2"/>
  <c r="X35" i="2"/>
  <c r="L35" i="2"/>
  <c r="BA37" i="2"/>
  <c r="P48" i="2" s="1"/>
  <c r="BA36" i="2"/>
  <c r="AW37" i="2"/>
  <c r="AW32" i="2"/>
  <c r="AK37" i="2"/>
  <c r="AK36" i="2"/>
  <c r="AG37" i="2"/>
  <c r="H48" i="2" s="1"/>
  <c r="AG32" i="2"/>
  <c r="U37" i="2"/>
  <c r="U36" i="2"/>
  <c r="Q37" i="2"/>
  <c r="Q32" i="2"/>
  <c r="E37" i="2"/>
  <c r="E36" i="2"/>
  <c r="E47" i="2" s="1"/>
  <c r="D34" i="2"/>
  <c r="BE36" i="2"/>
  <c r="AW36" i="2"/>
  <c r="AS36" i="2"/>
  <c r="AO36" i="2"/>
  <c r="AG36" i="2"/>
  <c r="AC36" i="2"/>
  <c r="Y36" i="2"/>
  <c r="Q36" i="2"/>
  <c r="M36" i="2"/>
  <c r="I36" i="2"/>
  <c r="BB35" i="2"/>
  <c r="AX35" i="2"/>
  <c r="AT35" i="2"/>
  <c r="D35" i="2"/>
  <c r="BB36" i="2"/>
  <c r="AX36" i="2"/>
  <c r="AT36" i="2"/>
  <c r="AP36" i="2"/>
  <c r="AL36" i="2"/>
  <c r="AH36" i="2"/>
  <c r="AD36" i="2"/>
  <c r="Z36" i="2"/>
  <c r="V36" i="2"/>
  <c r="R36" i="2"/>
  <c r="N36" i="2"/>
  <c r="J36" i="2"/>
  <c r="L47" i="2" s="1"/>
  <c r="F36" i="2"/>
  <c r="BC35" i="2"/>
  <c r="AY35" i="2"/>
  <c r="AU35" i="2"/>
  <c r="AQ35" i="2"/>
  <c r="AM35" i="2"/>
  <c r="AE35" i="2"/>
  <c r="W35" i="2"/>
  <c r="O35" i="2"/>
  <c r="G35" i="2"/>
  <c r="AZ34" i="2"/>
  <c r="AR34" i="2"/>
  <c r="AJ34" i="2"/>
  <c r="AB34" i="2"/>
  <c r="X34" i="2"/>
  <c r="T34" i="2"/>
  <c r="P34" i="2"/>
  <c r="L34" i="2"/>
  <c r="H34" i="2"/>
  <c r="BE33" i="2"/>
  <c r="BA33" i="2"/>
  <c r="AP35" i="2"/>
  <c r="AL35" i="2"/>
  <c r="AH35" i="2"/>
  <c r="AD35" i="2"/>
  <c r="Z35" i="2"/>
  <c r="V35" i="2"/>
  <c r="R35" i="2"/>
  <c r="N35" i="2"/>
  <c r="J35" i="2"/>
  <c r="F35" i="2"/>
  <c r="BC34" i="2"/>
  <c r="AY34" i="2"/>
  <c r="AU34" i="2"/>
  <c r="AQ34" i="2"/>
  <c r="AM34" i="2"/>
  <c r="AI34" i="2"/>
  <c r="AE34" i="2"/>
  <c r="AA34" i="2"/>
  <c r="S34" i="2"/>
  <c r="O34" i="2"/>
  <c r="K34" i="2"/>
  <c r="BD33" i="2"/>
  <c r="AZ33" i="2"/>
  <c r="AV33" i="2"/>
  <c r="AN33" i="2"/>
  <c r="AJ33" i="2"/>
  <c r="AF33" i="2"/>
  <c r="X33" i="2"/>
  <c r="T33" i="2"/>
  <c r="P33" i="2"/>
  <c r="H33" i="2"/>
  <c r="BE32" i="2"/>
  <c r="BA32" i="2"/>
  <c r="AS32" i="2"/>
  <c r="AO32" i="2"/>
  <c r="AK32" i="2"/>
  <c r="AC32" i="2"/>
  <c r="Y32" i="2"/>
  <c r="U32" i="2"/>
  <c r="M32" i="2"/>
  <c r="I32" i="2"/>
  <c r="E32" i="2"/>
  <c r="L43" i="2" s="1"/>
  <c r="AX31" i="2"/>
  <c r="AT31" i="2"/>
  <c r="AP31" i="2"/>
  <c r="AH31" i="2"/>
  <c r="AD31" i="2"/>
  <c r="Z31" i="2"/>
  <c r="R31" i="2"/>
  <c r="N31" i="2"/>
  <c r="J31" i="2"/>
  <c r="D33" i="2"/>
  <c r="BD36" i="2"/>
  <c r="AZ36" i="2"/>
  <c r="AV36" i="2"/>
  <c r="AR36" i="2"/>
  <c r="AN36" i="2"/>
  <c r="AJ36" i="2"/>
  <c r="AF36" i="2"/>
  <c r="AB36" i="2"/>
  <c r="X36" i="2"/>
  <c r="T36" i="2"/>
  <c r="P36" i="2"/>
  <c r="L36" i="2"/>
  <c r="H36" i="2"/>
  <c r="BE35" i="2"/>
  <c r="BA35" i="2"/>
  <c r="AW35" i="2"/>
  <c r="AS35" i="2"/>
  <c r="AO35" i="2"/>
  <c r="AK35" i="2"/>
  <c r="AG35" i="2"/>
  <c r="AC35" i="2"/>
  <c r="Y35" i="2"/>
  <c r="U35" i="2"/>
  <c r="Q35" i="2"/>
  <c r="M35" i="2"/>
  <c r="I35" i="2"/>
  <c r="E35" i="2"/>
  <c r="BB34" i="2"/>
  <c r="AX34" i="2"/>
  <c r="AT34" i="2"/>
  <c r="AP34" i="2"/>
  <c r="AL34" i="2"/>
  <c r="AH34" i="2"/>
  <c r="AD34" i="2"/>
  <c r="Z34" i="2"/>
  <c r="H45" i="2" s="1"/>
  <c r="V34" i="2"/>
  <c r="R34" i="2"/>
  <c r="N34" i="2"/>
  <c r="J34" i="2"/>
  <c r="F34" i="2"/>
  <c r="BC33" i="2"/>
  <c r="AY33" i="2"/>
  <c r="AU33" i="2"/>
  <c r="AQ33" i="2"/>
  <c r="AM33" i="2"/>
  <c r="AI33" i="2"/>
  <c r="AE33" i="2"/>
  <c r="AA33" i="2"/>
  <c r="W33" i="2"/>
  <c r="S33" i="2"/>
  <c r="O33" i="2"/>
  <c r="K33" i="2"/>
  <c r="AW33" i="2"/>
  <c r="AS33" i="2"/>
  <c r="AO33" i="2"/>
  <c r="AK33" i="2"/>
  <c r="AG33" i="2"/>
  <c r="AC33" i="2"/>
  <c r="Y33" i="2"/>
  <c r="U33" i="2"/>
  <c r="Q33" i="2"/>
  <c r="M33" i="2"/>
  <c r="I33" i="2"/>
  <c r="E33" i="2"/>
  <c r="BB32" i="2"/>
  <c r="AX32" i="2"/>
  <c r="AT32" i="2"/>
  <c r="AP32" i="2"/>
  <c r="AL32" i="2"/>
  <c r="AH32" i="2"/>
  <c r="AD32" i="2"/>
  <c r="Z32" i="2"/>
  <c r="V32" i="2"/>
  <c r="R32" i="2"/>
  <c r="N32" i="2"/>
  <c r="J32" i="2"/>
  <c r="F32" i="2"/>
  <c r="BC31" i="2"/>
  <c r="AY31" i="2"/>
  <c r="AU31" i="2"/>
  <c r="AQ31" i="2"/>
  <c r="AM31" i="2"/>
  <c r="AI31" i="2"/>
  <c r="AE31" i="2"/>
  <c r="AA31" i="2"/>
  <c r="W31" i="2"/>
  <c r="S31" i="2"/>
  <c r="O31" i="2"/>
  <c r="K31" i="2"/>
  <c r="G31" i="2"/>
  <c r="G33" i="2"/>
  <c r="BD32" i="2"/>
  <c r="AZ32" i="2"/>
  <c r="AV32" i="2"/>
  <c r="AR32" i="2"/>
  <c r="AN32" i="2"/>
  <c r="AJ32" i="2"/>
  <c r="AF32" i="2"/>
  <c r="AB32" i="2"/>
  <c r="X32" i="2"/>
  <c r="T32" i="2"/>
  <c r="P32" i="2"/>
  <c r="L32" i="2"/>
  <c r="E43" i="2" s="1"/>
  <c r="H32" i="2"/>
  <c r="BE31" i="2"/>
  <c r="BA31" i="2"/>
  <c r="AW31" i="2"/>
  <c r="AS31" i="2"/>
  <c r="AO31" i="2"/>
  <c r="AK31" i="2"/>
  <c r="AG31" i="2"/>
  <c r="AC31" i="2"/>
  <c r="Y31" i="2"/>
  <c r="U31" i="2"/>
  <c r="Q31" i="2"/>
  <c r="M31" i="2"/>
  <c r="I31" i="2"/>
  <c r="E31" i="2"/>
  <c r="K86" i="3"/>
  <c r="D86" i="3"/>
  <c r="K83" i="3"/>
  <c r="D83" i="3"/>
  <c r="K87" i="3"/>
  <c r="AD72" i="3"/>
  <c r="G87" i="3"/>
  <c r="M86" i="3"/>
  <c r="F86" i="3"/>
  <c r="O85" i="3"/>
  <c r="H85" i="3"/>
  <c r="E82" i="3"/>
  <c r="O86" i="3"/>
  <c r="H86" i="3"/>
  <c r="M83" i="3"/>
  <c r="F83" i="3"/>
  <c r="N86" i="3"/>
  <c r="G86" i="3"/>
  <c r="BB74" i="3"/>
  <c r="AX74" i="3"/>
  <c r="AT74" i="3"/>
  <c r="AP74" i="3"/>
  <c r="AL74" i="3"/>
  <c r="AH74" i="3"/>
  <c r="AD74" i="3"/>
  <c r="Z74" i="3"/>
  <c r="V74" i="3"/>
  <c r="R74" i="3"/>
  <c r="N74" i="3"/>
  <c r="J74" i="3"/>
  <c r="F74" i="3"/>
  <c r="P85" i="3"/>
  <c r="I85" i="3"/>
  <c r="N83" i="3"/>
  <c r="G83" i="3"/>
  <c r="BB70" i="3"/>
  <c r="AX70" i="3"/>
  <c r="P82" i="3" s="1"/>
  <c r="AT70" i="3"/>
  <c r="AP70" i="3"/>
  <c r="AL70" i="3"/>
  <c r="AH70" i="3"/>
  <c r="AD70" i="3"/>
  <c r="Z70" i="3"/>
  <c r="V70" i="3"/>
  <c r="R70" i="3"/>
  <c r="N70" i="3"/>
  <c r="L82" i="3" s="1"/>
  <c r="J70" i="3"/>
  <c r="F70" i="3"/>
  <c r="K82" i="3" s="1"/>
  <c r="P81" i="3"/>
  <c r="L84" i="3"/>
  <c r="E84" i="3"/>
  <c r="O83" i="3"/>
  <c r="H83" i="3"/>
  <c r="BB69" i="3"/>
  <c r="AX69" i="3"/>
  <c r="I81" i="3" s="1"/>
  <c r="AT69" i="3"/>
  <c r="AP69" i="3"/>
  <c r="O81" i="3" s="1"/>
  <c r="AL69" i="3"/>
  <c r="N81" i="3" s="1"/>
  <c r="AH69" i="3"/>
  <c r="AD69" i="3"/>
  <c r="Z69" i="3"/>
  <c r="V69" i="3"/>
  <c r="R69" i="3"/>
  <c r="N69" i="3"/>
  <c r="L81" i="3" s="1"/>
  <c r="J69" i="3"/>
  <c r="F69" i="3"/>
  <c r="D81" i="3" s="1"/>
  <c r="P80" i="3"/>
  <c r="E80" i="3"/>
  <c r="L85" i="3"/>
  <c r="AH73" i="3"/>
  <c r="AD73" i="3"/>
  <c r="Z73" i="3"/>
  <c r="N85" i="3" s="1"/>
  <c r="V73" i="3"/>
  <c r="R73" i="3"/>
  <c r="N73" i="3"/>
  <c r="E85" i="3" s="1"/>
  <c r="J73" i="3"/>
  <c r="D85" i="3" s="1"/>
  <c r="F73" i="3"/>
  <c r="K85" i="3" s="1"/>
  <c r="BB76" i="3"/>
  <c r="AX76" i="3"/>
  <c r="I87" i="3" s="1"/>
  <c r="AT76" i="3"/>
  <c r="O87" i="3" s="1"/>
  <c r="AP76" i="3"/>
  <c r="H87" i="3" s="1"/>
  <c r="AL76" i="3"/>
  <c r="AH76" i="3"/>
  <c r="AD76" i="3"/>
  <c r="Z76" i="3"/>
  <c r="N87" i="3" s="1"/>
  <c r="V76" i="3"/>
  <c r="R76" i="3"/>
  <c r="N76" i="3"/>
  <c r="E87" i="3" s="1"/>
  <c r="J76" i="3"/>
  <c r="F76" i="3"/>
  <c r="D87" i="3" s="1"/>
  <c r="P86" i="3"/>
  <c r="I86" i="3"/>
  <c r="L86" i="3"/>
  <c r="E86" i="3"/>
  <c r="G85" i="3"/>
  <c r="BB72" i="3"/>
  <c r="AX72" i="3"/>
  <c r="P84" i="3" s="1"/>
  <c r="AT72" i="3"/>
  <c r="AP72" i="3"/>
  <c r="O84" i="3" s="1"/>
  <c r="AL72" i="3"/>
  <c r="AH72" i="3"/>
  <c r="Z72" i="3"/>
  <c r="N84" i="3" s="1"/>
  <c r="V72" i="3"/>
  <c r="R72" i="3"/>
  <c r="N72" i="3"/>
  <c r="J72" i="3"/>
  <c r="F72" i="3"/>
  <c r="K84" i="3" s="1"/>
  <c r="P83" i="3"/>
  <c r="I83" i="3"/>
  <c r="L83" i="3"/>
  <c r="E83" i="3"/>
  <c r="O82" i="3"/>
  <c r="H82" i="3"/>
  <c r="G81" i="3"/>
  <c r="BB68" i="3"/>
  <c r="AX68" i="3"/>
  <c r="I80" i="3" s="1"/>
  <c r="AT68" i="3"/>
  <c r="AP68" i="3"/>
  <c r="H80" i="3" s="1"/>
  <c r="AL68" i="3"/>
  <c r="AH68" i="3"/>
  <c r="AD68" i="3"/>
  <c r="Z68" i="3"/>
  <c r="N80" i="3" s="1"/>
  <c r="V68" i="3"/>
  <c r="R68" i="3"/>
  <c r="N68" i="3"/>
  <c r="L80" i="3" s="1"/>
  <c r="J68" i="3"/>
  <c r="F68" i="3"/>
  <c r="D80" i="3" s="1"/>
  <c r="P35" i="1"/>
  <c r="AX33" i="1"/>
  <c r="V33" i="1"/>
  <c r="N33" i="1"/>
  <c r="F33" i="1"/>
  <c r="P41" i="1"/>
  <c r="D33" i="1"/>
  <c r="BC35" i="1"/>
  <c r="AY35" i="1"/>
  <c r="AU35" i="1"/>
  <c r="AQ35" i="1"/>
  <c r="AM35" i="1"/>
  <c r="AI35" i="1"/>
  <c r="AE35" i="1"/>
  <c r="AV34" i="1"/>
  <c r="AR34" i="1"/>
  <c r="AN34" i="1"/>
  <c r="AJ34" i="1"/>
  <c r="AF34" i="1"/>
  <c r="X34" i="1"/>
  <c r="T34" i="1"/>
  <c r="P34" i="1"/>
  <c r="L34" i="1"/>
  <c r="H34" i="1"/>
  <c r="BE33" i="1"/>
  <c r="BA33" i="1"/>
  <c r="AS33" i="1"/>
  <c r="AO33" i="1"/>
  <c r="AK33" i="1"/>
  <c r="AG33" i="1"/>
  <c r="AC33" i="1"/>
  <c r="AT32" i="1"/>
  <c r="AP32" i="1"/>
  <c r="AL32" i="1"/>
  <c r="AH32" i="1"/>
  <c r="AD32" i="1"/>
  <c r="Z32" i="1"/>
  <c r="V32" i="1"/>
  <c r="R32" i="1"/>
  <c r="N32" i="1"/>
  <c r="J32" i="1"/>
  <c r="K39" i="1" s="1"/>
  <c r="F32" i="1"/>
  <c r="D34" i="1"/>
  <c r="BB33" i="1"/>
  <c r="Z33" i="1"/>
  <c r="N40" i="1" s="1"/>
  <c r="R33" i="1"/>
  <c r="J33" i="1"/>
  <c r="E42" i="1"/>
  <c r="BB35" i="1"/>
  <c r="AX35" i="1"/>
  <c r="AT35" i="1"/>
  <c r="AP35" i="1"/>
  <c r="H42" i="1" s="1"/>
  <c r="AL35" i="1"/>
  <c r="AH35" i="1"/>
  <c r="AD35" i="1"/>
  <c r="Z35" i="1"/>
  <c r="N42" i="1" s="1"/>
  <c r="V35" i="1"/>
  <c r="R35" i="1"/>
  <c r="N35" i="1"/>
  <c r="L42" i="1" s="1"/>
  <c r="J35" i="1"/>
  <c r="F35" i="1"/>
  <c r="BC34" i="1"/>
  <c r="AY34" i="1"/>
  <c r="AA34" i="1"/>
  <c r="N41" i="1" s="1"/>
  <c r="W34" i="1"/>
  <c r="M41" i="1" s="1"/>
  <c r="S34" i="1"/>
  <c r="O34" i="1"/>
  <c r="K34" i="1"/>
  <c r="G34" i="1"/>
  <c r="BD33" i="1"/>
  <c r="AZ33" i="1"/>
  <c r="AV33" i="1"/>
  <c r="AR33" i="1"/>
  <c r="AN33" i="1"/>
  <c r="AJ33" i="1"/>
  <c r="AF33" i="1"/>
  <c r="X33" i="1"/>
  <c r="T33" i="1"/>
  <c r="P33" i="1"/>
  <c r="L33" i="1"/>
  <c r="H33" i="1"/>
  <c r="BE32" i="1"/>
  <c r="BA32" i="1"/>
  <c r="Y32" i="1"/>
  <c r="U32" i="1"/>
  <c r="Q32" i="1"/>
  <c r="M32" i="1"/>
  <c r="I32" i="1"/>
  <c r="E32" i="1"/>
  <c r="D39" i="1" s="1"/>
  <c r="D35" i="1"/>
  <c r="G42" i="1"/>
  <c r="BB34" i="1"/>
  <c r="AX34" i="1"/>
  <c r="I41" i="1" s="1"/>
  <c r="AT34" i="1"/>
  <c r="AP34" i="1"/>
  <c r="AL34" i="1"/>
  <c r="AH34" i="1"/>
  <c r="AD34" i="1"/>
  <c r="AU33" i="1"/>
  <c r="AQ33" i="1"/>
  <c r="AM33" i="1"/>
  <c r="AI33" i="1"/>
  <c r="AE33" i="1"/>
  <c r="AA33" i="1"/>
  <c r="W33" i="1"/>
  <c r="S33" i="1"/>
  <c r="O33" i="1"/>
  <c r="K33" i="1"/>
  <c r="G33" i="1"/>
  <c r="BD32" i="1"/>
  <c r="AZ32" i="1"/>
  <c r="AV32" i="1"/>
  <c r="AR32" i="1"/>
  <c r="P39" i="1" s="1"/>
  <c r="AN32" i="1"/>
  <c r="AJ32" i="1"/>
  <c r="AF32" i="1"/>
  <c r="P32" i="1"/>
  <c r="L32" i="1"/>
  <c r="H32" i="1"/>
  <c r="L39" i="1" s="1"/>
  <c r="D41" i="4"/>
  <c r="BD45" i="4"/>
  <c r="AZ45" i="4"/>
  <c r="AB45" i="4"/>
  <c r="T45" i="4"/>
  <c r="H45" i="4"/>
  <c r="BD44" i="4"/>
  <c r="AV44" i="4"/>
  <c r="AJ44" i="4"/>
  <c r="X44" i="4"/>
  <c r="P44" i="4"/>
  <c r="H44" i="4"/>
  <c r="D45" i="4"/>
  <c r="AV45" i="4"/>
  <c r="AJ45" i="4"/>
  <c r="X45" i="4"/>
  <c r="F56" i="4" s="1"/>
  <c r="P45" i="4"/>
  <c r="L45" i="4"/>
  <c r="D44" i="4"/>
  <c r="AA45" i="4"/>
  <c r="AZ44" i="4"/>
  <c r="AB44" i="4"/>
  <c r="T44" i="4"/>
  <c r="L44" i="4"/>
  <c r="D47" i="4"/>
  <c r="D43" i="4"/>
  <c r="BD47" i="4"/>
  <c r="AZ47" i="4"/>
  <c r="AV47" i="4"/>
  <c r="AJ47" i="4"/>
  <c r="AB47" i="4"/>
  <c r="X47" i="4"/>
  <c r="T47" i="4"/>
  <c r="P47" i="4"/>
  <c r="L47" i="4"/>
  <c r="H47" i="4"/>
  <c r="BB45" i="4"/>
  <c r="AX45" i="4"/>
  <c r="AT45" i="4"/>
  <c r="AL45" i="4"/>
  <c r="AH45" i="4"/>
  <c r="AD45" i="4"/>
  <c r="Z45" i="4"/>
  <c r="R45" i="4"/>
  <c r="N45" i="4"/>
  <c r="J45" i="4"/>
  <c r="F45" i="4"/>
  <c r="BD43" i="4"/>
  <c r="AZ43" i="4"/>
  <c r="AV43" i="4"/>
  <c r="AJ43" i="4"/>
  <c r="AB43" i="4"/>
  <c r="X43" i="4"/>
  <c r="T43" i="4"/>
  <c r="P43" i="4"/>
  <c r="L43" i="4"/>
  <c r="H43" i="4"/>
  <c r="BB41" i="4"/>
  <c r="AX41" i="4"/>
  <c r="AT41" i="4"/>
  <c r="AL41" i="4"/>
  <c r="AE43" i="4"/>
  <c r="AA43" i="4"/>
  <c r="N40" i="4"/>
  <c r="T40" i="4"/>
  <c r="BA47" i="4"/>
  <c r="AK47" i="4"/>
  <c r="AJ40" i="4"/>
  <c r="H57" i="4"/>
  <c r="H53" i="4"/>
  <c r="AW47" i="4"/>
  <c r="D57" i="4"/>
  <c r="D53" i="4"/>
  <c r="BE45" i="4"/>
  <c r="BA45" i="4"/>
  <c r="AW45" i="4"/>
  <c r="AO45" i="4"/>
  <c r="AK45" i="4"/>
  <c r="AC45" i="4"/>
  <c r="Y45" i="4"/>
  <c r="Q45" i="4"/>
  <c r="M45" i="4"/>
  <c r="I45" i="4"/>
  <c r="E45" i="4"/>
  <c r="R40" i="4"/>
  <c r="J40" i="4"/>
  <c r="F40" i="4"/>
  <c r="G57" i="4"/>
  <c r="G53" i="4"/>
  <c r="BE44" i="4"/>
  <c r="BA44" i="4"/>
  <c r="AW44" i="4"/>
  <c r="AO44" i="4"/>
  <c r="AK44" i="4"/>
  <c r="AC44" i="4"/>
  <c r="F55" i="4" s="1"/>
  <c r="Y44" i="4"/>
  <c r="Q44" i="4"/>
  <c r="M44" i="4"/>
  <c r="I44" i="4"/>
  <c r="E44" i="4"/>
  <c r="BD41" i="4"/>
  <c r="AZ41" i="4"/>
  <c r="AV41" i="4"/>
  <c r="AJ41" i="4"/>
  <c r="AB41" i="4"/>
  <c r="X41" i="4"/>
  <c r="T41" i="4"/>
  <c r="P41" i="4"/>
  <c r="L41" i="4"/>
  <c r="H41" i="4"/>
  <c r="BE40" i="4"/>
  <c r="BA40" i="4"/>
  <c r="AW40" i="4"/>
  <c r="AO40" i="4"/>
  <c r="AK40" i="4"/>
  <c r="AC40" i="4"/>
  <c r="Y40" i="4"/>
  <c r="Q40" i="4"/>
  <c r="M40" i="4"/>
  <c r="I40" i="4"/>
  <c r="E40" i="4"/>
  <c r="BE47" i="4"/>
  <c r="AO47" i="4"/>
  <c r="AC47" i="4"/>
  <c r="Y47" i="4"/>
  <c r="Q47" i="4"/>
  <c r="M47" i="4"/>
  <c r="I47" i="4"/>
  <c r="E47" i="4"/>
  <c r="BE43" i="4"/>
  <c r="BA43" i="4"/>
  <c r="AW43" i="4"/>
  <c r="AO43" i="4"/>
  <c r="AK43" i="4"/>
  <c r="AC43" i="4"/>
  <c r="Y43" i="4"/>
  <c r="Q43" i="4"/>
  <c r="M43" i="4"/>
  <c r="I43" i="4"/>
  <c r="E43" i="4"/>
  <c r="AE41" i="4"/>
  <c r="AA41" i="4"/>
  <c r="AZ40" i="4"/>
  <c r="AV40" i="4"/>
  <c r="I57" i="4"/>
  <c r="I53" i="4"/>
  <c r="AQ47" i="4"/>
  <c r="I58" i="4" s="1"/>
  <c r="K47" i="4"/>
  <c r="AE45" i="4"/>
  <c r="AY45" i="4"/>
  <c r="AU45" i="4"/>
  <c r="AQ45" i="4"/>
  <c r="AM45" i="4"/>
  <c r="S45" i="4"/>
  <c r="O45" i="4"/>
  <c r="K45" i="4"/>
  <c r="G45" i="4"/>
  <c r="AY41" i="4"/>
  <c r="AU41" i="4"/>
  <c r="AQ41" i="4"/>
  <c r="AM41" i="4"/>
  <c r="S41" i="4"/>
  <c r="O41" i="4"/>
  <c r="K41" i="4"/>
  <c r="G41" i="4"/>
  <c r="BD40" i="4"/>
  <c r="AB40" i="4"/>
  <c r="X40" i="4"/>
  <c r="P40" i="4"/>
  <c r="L40" i="4"/>
  <c r="H40" i="4"/>
  <c r="D40" i="4"/>
  <c r="O47" i="4"/>
  <c r="AY44" i="4"/>
  <c r="AU44" i="4"/>
  <c r="AQ44" i="4"/>
  <c r="AM44" i="4"/>
  <c r="AE44" i="4"/>
  <c r="AA44" i="4"/>
  <c r="S44" i="4"/>
  <c r="O44" i="4"/>
  <c r="K44" i="4"/>
  <c r="G44" i="4"/>
  <c r="AH41" i="4"/>
  <c r="AD41" i="4"/>
  <c r="Z41" i="4"/>
  <c r="R41" i="4"/>
  <c r="N41" i="4"/>
  <c r="J41" i="4"/>
  <c r="F41" i="4"/>
  <c r="AY40" i="4"/>
  <c r="AU40" i="4"/>
  <c r="AQ40" i="4"/>
  <c r="AM40" i="4"/>
  <c r="AE40" i="4"/>
  <c r="AA40" i="4"/>
  <c r="S40" i="4"/>
  <c r="O40" i="4"/>
  <c r="K40" i="4"/>
  <c r="G40" i="4"/>
  <c r="E57" i="4"/>
  <c r="E53" i="4"/>
  <c r="S47" i="4"/>
  <c r="G47" i="4"/>
  <c r="F57" i="4"/>
  <c r="AY43" i="4"/>
  <c r="AU43" i="4"/>
  <c r="AQ43" i="4"/>
  <c r="AM43" i="4"/>
  <c r="S43" i="4"/>
  <c r="O43" i="4"/>
  <c r="K43" i="4"/>
  <c r="G43" i="4"/>
  <c r="F53" i="4"/>
  <c r="BE41" i="4"/>
  <c r="BA41" i="4"/>
  <c r="AW41" i="4"/>
  <c r="AO41" i="4"/>
  <c r="AK41" i="4"/>
  <c r="AC41" i="4"/>
  <c r="Y41" i="4"/>
  <c r="Q41" i="4"/>
  <c r="M41" i="4"/>
  <c r="I41" i="4"/>
  <c r="E41" i="4"/>
  <c r="BB40" i="4"/>
  <c r="AX40" i="4"/>
  <c r="AT40" i="4"/>
  <c r="AL40" i="4"/>
  <c r="AH40" i="4"/>
  <c r="AD40" i="4"/>
  <c r="Z40" i="4"/>
  <c r="M44" i="2" l="1"/>
  <c r="F44" i="2"/>
  <c r="H44" i="2"/>
  <c r="O44" i="2"/>
  <c r="L48" i="2"/>
  <c r="E48" i="2"/>
  <c r="M43" i="2"/>
  <c r="F43" i="2"/>
  <c r="N42" i="2"/>
  <c r="G42" i="2"/>
  <c r="F42" i="2"/>
  <c r="M42" i="2"/>
  <c r="H46" i="2"/>
  <c r="O46" i="2"/>
  <c r="H43" i="2"/>
  <c r="O43" i="2"/>
  <c r="Q45" i="2"/>
  <c r="J45" i="2"/>
  <c r="G46" i="2"/>
  <c r="N46" i="2"/>
  <c r="O48" i="2"/>
  <c r="Q47" i="2"/>
  <c r="J47" i="2"/>
  <c r="P45" i="2"/>
  <c r="I45" i="2"/>
  <c r="O45" i="2"/>
  <c r="P46" i="2"/>
  <c r="I46" i="2"/>
  <c r="I48" i="2"/>
  <c r="Q43" i="2"/>
  <c r="J43" i="2"/>
  <c r="G48" i="2"/>
  <c r="N48" i="2"/>
  <c r="L46" i="2"/>
  <c r="E46" i="2"/>
  <c r="M48" i="2"/>
  <c r="F48" i="2"/>
  <c r="G44" i="2"/>
  <c r="N44" i="2"/>
  <c r="O42" i="2"/>
  <c r="H42" i="2"/>
  <c r="J42" i="2"/>
  <c r="Q42" i="2"/>
  <c r="G43" i="2"/>
  <c r="N43" i="2"/>
  <c r="P47" i="2"/>
  <c r="I47" i="2"/>
  <c r="P44" i="2"/>
  <c r="I44" i="2"/>
  <c r="M46" i="2"/>
  <c r="F46" i="2"/>
  <c r="L45" i="2"/>
  <c r="E45" i="2"/>
  <c r="J48" i="2"/>
  <c r="P43" i="2"/>
  <c r="I43" i="2"/>
  <c r="Q44" i="2"/>
  <c r="J44" i="2"/>
  <c r="G45" i="2"/>
  <c r="N45" i="2"/>
  <c r="L44" i="2"/>
  <c r="E44" i="2"/>
  <c r="Q46" i="2"/>
  <c r="J46" i="2"/>
  <c r="G47" i="2"/>
  <c r="N47" i="2"/>
  <c r="H47" i="2"/>
  <c r="O47" i="2"/>
  <c r="M45" i="2"/>
  <c r="F45" i="2"/>
  <c r="E42" i="2"/>
  <c r="L42" i="2"/>
  <c r="I42" i="2"/>
  <c r="P42" i="2"/>
  <c r="M47" i="2"/>
  <c r="F47" i="2"/>
  <c r="M84" i="3"/>
  <c r="F84" i="3"/>
  <c r="M81" i="3"/>
  <c r="F81" i="3"/>
  <c r="H84" i="3"/>
  <c r="I84" i="3"/>
  <c r="E81" i="3"/>
  <c r="M82" i="3"/>
  <c r="F82" i="3"/>
  <c r="D84" i="3"/>
  <c r="G84" i="3"/>
  <c r="L87" i="3"/>
  <c r="K81" i="3"/>
  <c r="O80" i="3"/>
  <c r="K80" i="3"/>
  <c r="M87" i="3"/>
  <c r="F87" i="3"/>
  <c r="G82" i="3"/>
  <c r="D82" i="3"/>
  <c r="G80" i="3"/>
  <c r="I82" i="3"/>
  <c r="P87" i="3"/>
  <c r="H81" i="3"/>
  <c r="M80" i="3"/>
  <c r="F80" i="3"/>
  <c r="M85" i="3"/>
  <c r="F85" i="3"/>
  <c r="N82" i="3"/>
  <c r="N39" i="1"/>
  <c r="G39" i="1"/>
  <c r="E39" i="1"/>
  <c r="H41" i="1"/>
  <c r="O41" i="1"/>
  <c r="O39" i="1"/>
  <c r="H39" i="1"/>
  <c r="I39" i="1"/>
  <c r="M40" i="1"/>
  <c r="F40" i="1"/>
  <c r="G41" i="1"/>
  <c r="L40" i="1"/>
  <c r="E40" i="1"/>
  <c r="D42" i="1"/>
  <c r="K42" i="1"/>
  <c r="H40" i="1"/>
  <c r="O40" i="1"/>
  <c r="O42" i="1"/>
  <c r="D41" i="1"/>
  <c r="K41" i="1"/>
  <c r="I42" i="1"/>
  <c r="P42" i="1"/>
  <c r="D40" i="1"/>
  <c r="K40" i="1"/>
  <c r="G40" i="1"/>
  <c r="F41" i="1"/>
  <c r="I40" i="1"/>
  <c r="P40" i="1"/>
  <c r="E41" i="1"/>
  <c r="L41" i="1"/>
  <c r="M42" i="1"/>
  <c r="F42" i="1"/>
  <c r="F39" i="1"/>
  <c r="M39" i="1"/>
  <c r="F54" i="4"/>
  <c r="H58" i="4"/>
  <c r="D55" i="4"/>
  <c r="G58" i="4"/>
  <c r="D54" i="4"/>
  <c r="F58" i="4"/>
  <c r="E58" i="4"/>
  <c r="G56" i="4"/>
  <c r="H54" i="4"/>
  <c r="O51" i="4"/>
  <c r="H56" i="4"/>
  <c r="G54" i="4"/>
  <c r="H51" i="4"/>
  <c r="I54" i="4"/>
  <c r="G55" i="4"/>
  <c r="H55" i="4"/>
  <c r="N51" i="4"/>
  <c r="D52" i="4"/>
  <c r="F52" i="4"/>
  <c r="D56" i="4"/>
  <c r="D58" i="4"/>
  <c r="P51" i="4"/>
  <c r="I51" i="4"/>
  <c r="H52" i="4"/>
  <c r="L51" i="4"/>
  <c r="E51" i="4"/>
  <c r="E56" i="4"/>
  <c r="G51" i="4"/>
  <c r="G52" i="4"/>
  <c r="E54" i="4"/>
  <c r="I55" i="4"/>
  <c r="K51" i="4"/>
  <c r="D51" i="4"/>
  <c r="E52" i="4"/>
  <c r="I56" i="4"/>
  <c r="E55" i="4"/>
  <c r="M51" i="4"/>
  <c r="F51" i="4"/>
  <c r="I52" i="4"/>
</calcChain>
</file>

<file path=xl/sharedStrings.xml><?xml version="1.0" encoding="utf-8"?>
<sst xmlns="http://schemas.openxmlformats.org/spreadsheetml/2006/main" count="3144" uniqueCount="454">
  <si>
    <t>MASS</t>
  </si>
  <si>
    <t>CHEMSC</t>
  </si>
  <si>
    <t>ERROR</t>
  </si>
  <si>
    <t>NAME</t>
  </si>
  <si>
    <t>PRECURINTENS:1N2A_AM.mzML</t>
  </si>
  <si>
    <t>PRECURINTENS:1N2B_AM.mzML</t>
  </si>
  <si>
    <t>PRECURINTENS:1N2C_AM.mzML</t>
  </si>
  <si>
    <t>PRECURINTENS:1N5A_AM.mzML</t>
  </si>
  <si>
    <t>PRECURINTENS:1N5B_AM.mzML</t>
  </si>
  <si>
    <t>PRECURINTENS:1N5C_AM.mzML</t>
  </si>
  <si>
    <t>PRECURINTENS:2N2A_AM.mzML</t>
  </si>
  <si>
    <t>PRECURINTENS:2N2B_AM.mzML</t>
  </si>
  <si>
    <t>PRECURINTENS:2N2C_AM.mzML</t>
  </si>
  <si>
    <t>PRECURINTENS:2N5A_AM.mzML</t>
  </si>
  <si>
    <t>PRECURINTENS:2N5B_AM.mzML</t>
  </si>
  <si>
    <t>PRECURINTENS:2N5C_AM.mzML</t>
  </si>
  <si>
    <t>PRECURINTENS:3N2A_AM.mzML</t>
  </si>
  <si>
    <t>PRECURINTENS:3N2B_AM.mzML</t>
  </si>
  <si>
    <t>PRECURINTENS:3N2C_AM.mzML</t>
  </si>
  <si>
    <t>PRECURINTENS:3N5A_AM.mzML</t>
  </si>
  <si>
    <t>PRECURINTENS:3N5B_AM.mzML</t>
  </si>
  <si>
    <t>PRECURINTENS:3N5C_AM.mzML</t>
  </si>
  <si>
    <t>PRECURINTENS:4N2A_AM.mzML</t>
  </si>
  <si>
    <t>PRECURINTENS:4N2B_AM.mzML</t>
  </si>
  <si>
    <t>PRECURINTENS:4N2C_AM.mzML</t>
  </si>
  <si>
    <t>PRECURINTENS:4N5A_AM.mzML</t>
  </si>
  <si>
    <t>PRECURINTENS:4N5B_AM.mzML</t>
  </si>
  <si>
    <t>PRECURINTENS:4N5C_AM.mzML</t>
  </si>
  <si>
    <t>PRECURINTENS:5N2A_AM.mzML</t>
  </si>
  <si>
    <t>PRECURINTENS:5N2B_AM.mzML</t>
  </si>
  <si>
    <t>PRECURINTENS:5N2C_AM.mzML</t>
  </si>
  <si>
    <t>PRECURINTENS:5N5A_AM.mzML</t>
  </si>
  <si>
    <t>PRECURINTENS:5N5B_AM.mzML</t>
  </si>
  <si>
    <t>PRECURINTENS:5N5C_AM.mzML</t>
  </si>
  <si>
    <t>PRECURINTENS:6N2A_AM.mzML</t>
  </si>
  <si>
    <t>PRECURINTENS:6N2B_AM.mzML</t>
  </si>
  <si>
    <t>PRECURINTENS:6N2C_AM.mzML</t>
  </si>
  <si>
    <t>PRECURINTENS:6N5A_AM.mzML</t>
  </si>
  <si>
    <t>PRECURINTENS:6N5B_AM.mzML</t>
  </si>
  <si>
    <t>PRECURINTENS:6N5C_AM.mzML</t>
  </si>
  <si>
    <t>PRECURINTENS:7N2A_AM.mzML</t>
  </si>
  <si>
    <t>PRECURINTENS:7N2B_AM.mzML</t>
  </si>
  <si>
    <t>PRECURINTENS:7N2C_AM.mzML</t>
  </si>
  <si>
    <t>PRECURINTENS:7N5A_AM.mzML</t>
  </si>
  <si>
    <t>PRECURINTENS:7N5B_AM.mzML</t>
  </si>
  <si>
    <t>PRECURINTENS:7N5C_AM.mzML</t>
  </si>
  <si>
    <t>PRECURINTENS:8N2A_AM.mzML</t>
  </si>
  <si>
    <t>PRECURINTENS:8N2B_AM.mzML</t>
  </si>
  <si>
    <t>PRECURINTENS:8N2C_AM.mzML</t>
  </si>
  <si>
    <t>PRECURINTENS:8N5A_AM.mzML</t>
  </si>
  <si>
    <t>PRECURINTENS:8N5B_AM.mzML</t>
  </si>
  <si>
    <t>PRECURINTENS:8N5C_AM.mzML</t>
  </si>
  <si>
    <t>PRECURINTENS:9N2A_AM.mzML</t>
  </si>
  <si>
    <t>PRECURINTENS:9N2B_AM.mzML</t>
  </si>
  <si>
    <t>PRECURINTENS:9N2C_AM.mzML</t>
  </si>
  <si>
    <t>PRECURINTENS:9N5A_AM.mzML</t>
  </si>
  <si>
    <t>PRECURINTENS:9N5B_AM.mzML</t>
  </si>
  <si>
    <t>PRECURINTENS:9N5C_AM.mzML</t>
  </si>
  <si>
    <t>###</t>
  </si>
  <si>
    <t>sulfoquinovosylmonoacylglycerols</t>
  </si>
  <si>
    <t xml:space="preserve">H43 C23 S1 O11 </t>
  </si>
  <si>
    <t>-854.22ppm</t>
  </si>
  <si>
    <t>SQMG [14:0]</t>
  </si>
  <si>
    <t xml:space="preserve">H45 C25 S1 O11 </t>
  </si>
  <si>
    <t>-845.54ppm</t>
  </si>
  <si>
    <t>SQMG [16:1]</t>
  </si>
  <si>
    <t xml:space="preserve">H47 C25 S1 O11 </t>
  </si>
  <si>
    <t>-625.11ppm</t>
  </si>
  <si>
    <t>SQMG [16:0]</t>
  </si>
  <si>
    <t xml:space="preserve">H45 C27 S1 O11 </t>
  </si>
  <si>
    <t>-842.34ppm</t>
  </si>
  <si>
    <t>SQMG [18:3]</t>
  </si>
  <si>
    <t xml:space="preserve">H47 C27 S1 O11 </t>
  </si>
  <si>
    <t>-587.05ppm</t>
  </si>
  <si>
    <t>SQMG [18:2]</t>
  </si>
  <si>
    <t xml:space="preserve">H49 C27 S1 O11 </t>
  </si>
  <si>
    <t>-686.63ppm</t>
  </si>
  <si>
    <t>SQMG [18:1]</t>
  </si>
  <si>
    <t xml:space="preserve">H51 C27 S1 O11 </t>
  </si>
  <si>
    <t>-503.71ppm</t>
  </si>
  <si>
    <t>SQMG [18:0]</t>
  </si>
  <si>
    <t xml:space="preserve">H49 C29 S1 O11 </t>
  </si>
  <si>
    <t>-810.36ppm</t>
  </si>
  <si>
    <t>SQMG [20:3]</t>
  </si>
  <si>
    <t>SPECIES</t>
  </si>
  <si>
    <t>FAS:1N2A_AM.mzML</t>
  </si>
  <si>
    <t>FAS:1N2B_AM.mzML</t>
  </si>
  <si>
    <t>FAS:1N2C_AM.mzML</t>
  </si>
  <si>
    <t>FAS:1N5A_AM.mzML</t>
  </si>
  <si>
    <t>FAS:1N5B_AM.mzML</t>
  </si>
  <si>
    <t>FAS:1N5C_AM.mzML</t>
  </si>
  <si>
    <t>FAS:2N2A_AM.mzML</t>
  </si>
  <si>
    <t>FAS:2N2B_AM.mzML</t>
  </si>
  <si>
    <t>FAS:2N2C_AM.mzML</t>
  </si>
  <si>
    <t>FAS:2N5A_AM.mzML</t>
  </si>
  <si>
    <t>FAS:2N5B_AM.mzML</t>
  </si>
  <si>
    <t>FAS:2N5C_AM.mzML</t>
  </si>
  <si>
    <t>FAS:3N2A_AM.mzML</t>
  </si>
  <si>
    <t>FAS:3N2B_AM.mzML</t>
  </si>
  <si>
    <t>FAS:3N2C_AM.mzML</t>
  </si>
  <si>
    <t>FAS:3N5A_AM.mzML</t>
  </si>
  <si>
    <t>FAS:3N5B_AM.mzML</t>
  </si>
  <si>
    <t>FAS:3N5C_AM.mzML</t>
  </si>
  <si>
    <t>FAS:4N2A_AM.mzML</t>
  </si>
  <si>
    <t>FAS:4N2B_AM.mzML</t>
  </si>
  <si>
    <t>FAS:4N2C_AM.mzML</t>
  </si>
  <si>
    <t>FAS:4N5A_AM.mzML</t>
  </si>
  <si>
    <t>FAS:4N5B_AM.mzML</t>
  </si>
  <si>
    <t>FAS:4N5C_AM.mzML</t>
  </si>
  <si>
    <t>FAS:5N2A_AM.mzML</t>
  </si>
  <si>
    <t>FAS:5N2B_AM.mzML</t>
  </si>
  <si>
    <t>FAS:5N2C_AM.mzML</t>
  </si>
  <si>
    <t>FAS:5N5A_AM.mzML</t>
  </si>
  <si>
    <t>FAS:5N5B_AM.mzML</t>
  </si>
  <si>
    <t>FAS:5N5C_AM.mzML</t>
  </si>
  <si>
    <t>FAS:6N2A_AM.mzML</t>
  </si>
  <si>
    <t>FAS:6N2B_AM.mzML</t>
  </si>
  <si>
    <t>FAS:6N2C_AM.mzML</t>
  </si>
  <si>
    <t>FAS:6N5A_AM.mzML</t>
  </si>
  <si>
    <t>FAS:6N5B_AM.mzML</t>
  </si>
  <si>
    <t>FAS:6N5C_AM.mzML</t>
  </si>
  <si>
    <t>FAS:7N2A_AM.mzML</t>
  </si>
  <si>
    <t>FAS:7N2B_AM.mzML</t>
  </si>
  <si>
    <t>FAS:7N2C_AM.mzML</t>
  </si>
  <si>
    <t>FAS:7N5A_AM.mzML</t>
  </si>
  <si>
    <t>FAS:7N5B_AM.mzML</t>
  </si>
  <si>
    <t>FAS:7N5C_AM.mzML</t>
  </si>
  <si>
    <t>FAS:8N2A_AM.mzML</t>
  </si>
  <si>
    <t>FAS:8N2B_AM.mzML</t>
  </si>
  <si>
    <t>FAS:8N2C_AM.mzML</t>
  </si>
  <si>
    <t>FAS:8N5A_AM.mzML</t>
  </si>
  <si>
    <t>FAS:8N5B_AM.mzML</t>
  </si>
  <si>
    <t>FAS:8N5C_AM.mzML</t>
  </si>
  <si>
    <t>FAS:9N2A_AM.mzML</t>
  </si>
  <si>
    <t>FAS:9N2B_AM.mzML</t>
  </si>
  <si>
    <t>FAS:9N2C_AM.mzML</t>
  </si>
  <si>
    <t>FAS:9N5A_AM.mzML</t>
  </si>
  <si>
    <t>FAS:9N5B_AM.mzML</t>
  </si>
  <si>
    <t>FAS:9N5C_AM.mzML</t>
  </si>
  <si>
    <t>sulfoquinovosyldiacylglycerols</t>
  </si>
  <si>
    <t xml:space="preserve">H75 C41 S1 O12 </t>
  </si>
  <si>
    <t>-26.81ppm</t>
  </si>
  <si>
    <t>SQDG [32:1]</t>
  </si>
  <si>
    <t>SQDG [16:1 / 16:0]</t>
  </si>
  <si>
    <t xml:space="preserve">H77 C41 S1 O12 </t>
  </si>
  <si>
    <t>-16.32ppm</t>
  </si>
  <si>
    <t>SQDG [32:0]</t>
  </si>
  <si>
    <t>SQDG [16:0 / 16:0]</t>
  </si>
  <si>
    <t xml:space="preserve">H77 C43 S1 O12 </t>
  </si>
  <si>
    <t>-17.05ppm</t>
  </si>
  <si>
    <t>SQDG [34:2]</t>
  </si>
  <si>
    <t>SQDG [16:1 / 18:1]</t>
  </si>
  <si>
    <t xml:space="preserve">H79 C43 S1 O12 </t>
  </si>
  <si>
    <t>-3.37ppm</t>
  </si>
  <si>
    <t>SQDG [34:1]</t>
  </si>
  <si>
    <t>SQDG [16:1 / 18:0]</t>
  </si>
  <si>
    <t xml:space="preserve">H73 C45 S1 O12 </t>
  </si>
  <si>
    <t>51.60ppm</t>
  </si>
  <si>
    <t>SQDG [36:6]</t>
  </si>
  <si>
    <t>SQDG [16:1 / 20:5]</t>
  </si>
  <si>
    <t xml:space="preserve">H85 C45 S1 O12 </t>
  </si>
  <si>
    <t>-130.22ppm</t>
  </si>
  <si>
    <t>SQDG [36:0]</t>
  </si>
  <si>
    <t>SQDG [18:0 / 18:0]</t>
  </si>
  <si>
    <t>phosphatidylglycerols</t>
  </si>
  <si>
    <t xml:space="preserve">H64 C34 O10 P1 </t>
  </si>
  <si>
    <t>-290.76ppm</t>
  </si>
  <si>
    <t>PG [28:1]</t>
  </si>
  <si>
    <t>PG [14:0 / 14:1]</t>
  </si>
  <si>
    <t xml:space="preserve">H64 C36 O10 P1 </t>
  </si>
  <si>
    <t>-131.72ppm</t>
  </si>
  <si>
    <t>PG [30:3]</t>
  </si>
  <si>
    <t>PG [16:3 / 14:0]</t>
  </si>
  <si>
    <t xml:space="preserve">H72 C38 O10 P1 </t>
  </si>
  <si>
    <t>-4.64ppm</t>
  </si>
  <si>
    <t>PG [32:1]</t>
  </si>
  <si>
    <t>PG [18:0 / 14:1]</t>
  </si>
  <si>
    <t>PG [18:1 / 14:0]</t>
  </si>
  <si>
    <t>PG [16:0 / 16:1]</t>
  </si>
  <si>
    <t xml:space="preserve">H72 C40 O10 P1 </t>
  </si>
  <si>
    <t>32.31ppm</t>
  </si>
  <si>
    <t>PG [34:3]</t>
  </si>
  <si>
    <t>PG [20:3 / 14:0]</t>
  </si>
  <si>
    <t>PG [18:1 / 16:2]</t>
  </si>
  <si>
    <t>PG [18:2 / 16:1]</t>
  </si>
  <si>
    <t>PG [18:3 / 16:0]</t>
  </si>
  <si>
    <t xml:space="preserve">H70 C42 O10 P1 </t>
  </si>
  <si>
    <t>10.69ppm</t>
  </si>
  <si>
    <t>PG [36:6]</t>
  </si>
  <si>
    <t>PG [20:5 / 16:1]</t>
  </si>
  <si>
    <t>PG [18:1 / 18:5]</t>
  </si>
  <si>
    <t>PG [18:3 / 18:3]</t>
  </si>
  <si>
    <t xml:space="preserve">H72 C42 O10 P1 </t>
  </si>
  <si>
    <t>-3.94ppm</t>
  </si>
  <si>
    <t>PG [36:5]</t>
  </si>
  <si>
    <t>PG [20:0 / 16:5]</t>
  </si>
  <si>
    <t>PG [20:4 / 16:1]</t>
  </si>
  <si>
    <t>PG [20:5 / 16:0]</t>
  </si>
  <si>
    <t>PG [18:0 / 18:5]</t>
  </si>
  <si>
    <t>PG [18:2 / 18:3]</t>
  </si>
  <si>
    <t xml:space="preserve">H82 C42 O10 P1 </t>
  </si>
  <si>
    <t>-108.42ppm</t>
  </si>
  <si>
    <t>PG [36:0]</t>
  </si>
  <si>
    <t>PG [20:0 / 16:0]</t>
  </si>
  <si>
    <t>PG [18:0 / 18:0]</t>
  </si>
  <si>
    <t xml:space="preserve">H72 C44 O10 P1 </t>
  </si>
  <si>
    <t>-12.14ppm</t>
  </si>
  <si>
    <t>PG [38:7]</t>
  </si>
  <si>
    <t>PG [20:4 / 18:3]</t>
  </si>
  <si>
    <t>PG [20:5 / 18:2]</t>
  </si>
  <si>
    <t xml:space="preserve">H74 C44 O10 P1 </t>
  </si>
  <si>
    <t>-1.68ppm</t>
  </si>
  <si>
    <t>PG [38:6]</t>
  </si>
  <si>
    <t>PG [20:3 / 18:3]</t>
  </si>
  <si>
    <t>PG [20:4 / 18:2]</t>
  </si>
  <si>
    <t>PG [20:5 / 18:1]</t>
  </si>
  <si>
    <t xml:space="preserve">H74 C46 O10 P1 </t>
  </si>
  <si>
    <t>-2.84ppm</t>
  </si>
  <si>
    <t>PG [40:8]</t>
  </si>
  <si>
    <t>PG [20:3 / 20:5]</t>
  </si>
  <si>
    <t>PG [20:4 / 20:4]</t>
  </si>
  <si>
    <t xml:space="preserve">H76 C46 O10 P1 </t>
  </si>
  <si>
    <t>10.80ppm</t>
  </si>
  <si>
    <t>PG [40:7]</t>
  </si>
  <si>
    <t>PG [20:2 / 20:5]</t>
  </si>
  <si>
    <t>PG [20:3 / 20:4]</t>
  </si>
  <si>
    <t xml:space="preserve">H82 C46 O10 P1 </t>
  </si>
  <si>
    <t>-132.03ppm</t>
  </si>
  <si>
    <t>PG [40:4]</t>
  </si>
  <si>
    <t>PG [20:0 / 20:4]</t>
  </si>
  <si>
    <t>PG [20:1 / 20:3]</t>
  </si>
  <si>
    <t xml:space="preserve">H84 C46 O10 P1 </t>
  </si>
  <si>
    <t>161.26ppm</t>
  </si>
  <si>
    <t>PG [40:3]</t>
  </si>
  <si>
    <t>PG [20:0 / 20:3]</t>
  </si>
  <si>
    <t>PG [20:1 / 20:2]</t>
  </si>
  <si>
    <t xml:space="preserve">H90 C46 O10 P1 </t>
  </si>
  <si>
    <t>-90.76ppm</t>
  </si>
  <si>
    <t>PG [40:0]</t>
  </si>
  <si>
    <t>PG [20:0 / 20:0]</t>
  </si>
  <si>
    <t>lysophosphatidylglycerols</t>
  </si>
  <si>
    <t>None</t>
  </si>
  <si>
    <t xml:space="preserve"> None</t>
  </si>
  <si>
    <t xml:space="preserve">H40 C20 O9 P1 </t>
  </si>
  <si>
    <t>-1079.81ppm</t>
  </si>
  <si>
    <t>LPG [14:0]</t>
  </si>
  <si>
    <t xml:space="preserve">H42 C22 O9 P1 </t>
  </si>
  <si>
    <t>-872.39ppm</t>
  </si>
  <si>
    <t>LPG [16:1]</t>
  </si>
  <si>
    <t xml:space="preserve">H44 C22 O9 P1 </t>
  </si>
  <si>
    <t>-745.23ppm</t>
  </si>
  <si>
    <t>LPG [16:0]</t>
  </si>
  <si>
    <t xml:space="preserve">H42 C24 O9 P1 </t>
  </si>
  <si>
    <t>-851.17ppm</t>
  </si>
  <si>
    <t>LPG [18:3]</t>
  </si>
  <si>
    <t xml:space="preserve">H44 C24 O9 P1 </t>
  </si>
  <si>
    <t>-873.67ppm</t>
  </si>
  <si>
    <t>LPG [18:2]</t>
  </si>
  <si>
    <t xml:space="preserve">H46 C24 O9 P1 </t>
  </si>
  <si>
    <t>-920.62ppm</t>
  </si>
  <si>
    <t>LPG [18:1]</t>
  </si>
  <si>
    <t xml:space="preserve">H48 C24 O9 P1 </t>
  </si>
  <si>
    <t>-747.67ppm</t>
  </si>
  <si>
    <t>LPG [18:0]</t>
  </si>
  <si>
    <t xml:space="preserve">H42 C26 O9 P1 </t>
  </si>
  <si>
    <t>-909.83ppm</t>
  </si>
  <si>
    <t>LPG [20:5]</t>
  </si>
  <si>
    <t xml:space="preserve">H44 C26 O9 P1 </t>
  </si>
  <si>
    <t>-696.93ppm</t>
  </si>
  <si>
    <t>LPG [20:4]</t>
  </si>
  <si>
    <t xml:space="preserve">H46 C26 O9 P1 </t>
  </si>
  <si>
    <t>-860.22ppm</t>
  </si>
  <si>
    <t>LPG [20:3]</t>
  </si>
  <si>
    <t>freefattyacids</t>
  </si>
  <si>
    <t xml:space="preserve">H27 C14 O2 </t>
  </si>
  <si>
    <t>-2091.63ppm</t>
  </si>
  <si>
    <t>FFA [14:0]</t>
  </si>
  <si>
    <t xml:space="preserve">H29 C16 O2 </t>
  </si>
  <si>
    <t>-1717.11ppm</t>
  </si>
  <si>
    <t>FFA [16:1]</t>
  </si>
  <si>
    <t xml:space="preserve">H31 C16 O2 </t>
  </si>
  <si>
    <t>-1797.82ppm</t>
  </si>
  <si>
    <t>FFA [16:0]</t>
  </si>
  <si>
    <t xml:space="preserve">H29 C18 O2 </t>
  </si>
  <si>
    <t>-1650.70ppm</t>
  </si>
  <si>
    <t>FFA [18:3]</t>
  </si>
  <si>
    <t xml:space="preserve">H31 C18 O2 </t>
  </si>
  <si>
    <t>-1674.78ppm</t>
  </si>
  <si>
    <t>FFA [18:2]</t>
  </si>
  <si>
    <t xml:space="preserve">H33 C18 O2 </t>
  </si>
  <si>
    <t>-1552.41ppm</t>
  </si>
  <si>
    <t>FFA [18:1]</t>
  </si>
  <si>
    <t xml:space="preserve">H35 C18 O2 </t>
  </si>
  <si>
    <t>-1589.69ppm</t>
  </si>
  <si>
    <t>FFA [18:0]</t>
  </si>
  <si>
    <t xml:space="preserve">H29 C20 O2 </t>
  </si>
  <si>
    <t>-1587.06ppm</t>
  </si>
  <si>
    <t>FFA [20:5]</t>
  </si>
  <si>
    <t xml:space="preserve">H31 C20 O2 </t>
  </si>
  <si>
    <t>-1256.93ppm</t>
  </si>
  <si>
    <t>FFA [20:4]</t>
  </si>
  <si>
    <t xml:space="preserve">H33 C20 O2 </t>
  </si>
  <si>
    <t>-1530.93ppm</t>
  </si>
  <si>
    <t>FFA [20:3]</t>
  </si>
  <si>
    <t>C16H31O2</t>
  </si>
  <si>
    <t>C16H29O2</t>
  </si>
  <si>
    <t>C18H35O2</t>
  </si>
  <si>
    <t>C18H33O2</t>
  </si>
  <si>
    <t>C18H31O2</t>
  </si>
  <si>
    <t>C18H29O2</t>
  </si>
  <si>
    <t>C20H31O2</t>
  </si>
  <si>
    <t>C20H29O2</t>
  </si>
  <si>
    <t>C20H33O2</t>
  </si>
  <si>
    <t>1N2A</t>
  </si>
  <si>
    <t>1N2B</t>
  </si>
  <si>
    <t>1N2C</t>
  </si>
  <si>
    <t>2N2A</t>
  </si>
  <si>
    <t>2N2B</t>
  </si>
  <si>
    <t>2N2C</t>
  </si>
  <si>
    <t>3N2A</t>
  </si>
  <si>
    <t>3N2B</t>
  </si>
  <si>
    <t>3N2C</t>
  </si>
  <si>
    <t>1N5A</t>
  </si>
  <si>
    <t>1N5B</t>
  </si>
  <si>
    <t>1N5C</t>
  </si>
  <si>
    <t>2N5A</t>
  </si>
  <si>
    <t>2N5B</t>
  </si>
  <si>
    <t>2N5C</t>
  </si>
  <si>
    <t>3N5A</t>
  </si>
  <si>
    <t>3N5B</t>
  </si>
  <si>
    <t>3N5C</t>
  </si>
  <si>
    <t>25C+</t>
  </si>
  <si>
    <t>25C-</t>
  </si>
  <si>
    <t>4N2A</t>
  </si>
  <si>
    <t>4N2B</t>
  </si>
  <si>
    <t>4N2C</t>
  </si>
  <si>
    <t>5N2A</t>
  </si>
  <si>
    <t>5N2B</t>
  </si>
  <si>
    <t>5N2C</t>
  </si>
  <si>
    <t>6N2A</t>
  </si>
  <si>
    <t>6N2B</t>
  </si>
  <si>
    <t>6N2C</t>
  </si>
  <si>
    <t>4N5A</t>
  </si>
  <si>
    <t>4N5B</t>
  </si>
  <si>
    <t>4N5C</t>
  </si>
  <si>
    <t>5N5A</t>
  </si>
  <si>
    <t>5N5B</t>
  </si>
  <si>
    <t>5N5C</t>
  </si>
  <si>
    <t>6N5A</t>
  </si>
  <si>
    <t>6N5B</t>
  </si>
  <si>
    <t>6N5C</t>
  </si>
  <si>
    <t>7N2A</t>
  </si>
  <si>
    <t>7N2B</t>
  </si>
  <si>
    <t>7N2C</t>
  </si>
  <si>
    <t>8N2A</t>
  </si>
  <si>
    <t>8N2B</t>
  </si>
  <si>
    <t>8N2C</t>
  </si>
  <si>
    <t>9N2A</t>
  </si>
  <si>
    <t>9N2B</t>
  </si>
  <si>
    <t>9N2C</t>
  </si>
  <si>
    <t>7N5A</t>
  </si>
  <si>
    <t>7N5B</t>
  </si>
  <si>
    <t>7N5C</t>
  </si>
  <si>
    <t>8N5A</t>
  </si>
  <si>
    <t>8N5B</t>
  </si>
  <si>
    <t>8N5C</t>
  </si>
  <si>
    <t>9N5A</t>
  </si>
  <si>
    <t>9N5B</t>
  </si>
  <si>
    <t>9N5C</t>
  </si>
  <si>
    <t>Identifier</t>
  </si>
  <si>
    <t>Treatment</t>
  </si>
  <si>
    <t>15D+</t>
  </si>
  <si>
    <t>15D-</t>
  </si>
  <si>
    <t>15L+</t>
  </si>
  <si>
    <t>15L-</t>
  </si>
  <si>
    <t>wt. (mg)</t>
  </si>
  <si>
    <t>m/z</t>
  </si>
  <si>
    <t>formula</t>
  </si>
  <si>
    <t>sp.</t>
  </si>
  <si>
    <t>total</t>
  </si>
  <si>
    <t>SE</t>
  </si>
  <si>
    <t>RF</t>
  </si>
  <si>
    <r>
      <t>nmol mg</t>
    </r>
    <r>
      <rPr>
        <vertAlign val="superscript"/>
        <sz val="9"/>
        <color theme="1"/>
        <rFont val="Cambria"/>
        <family val="1"/>
      </rPr>
      <t>-1</t>
    </r>
    <r>
      <rPr>
        <sz val="9"/>
        <color theme="1"/>
        <rFont val="Cambria"/>
        <family val="1"/>
      </rPr>
      <t xml:space="preserve"> phosphatidylglycerol</t>
    </r>
  </si>
  <si>
    <t>acyl chains</t>
  </si>
  <si>
    <r>
      <t>nmol mg</t>
    </r>
    <r>
      <rPr>
        <vertAlign val="superscript"/>
        <sz val="9"/>
        <color theme="1"/>
        <rFont val="Cambria"/>
        <family val="1"/>
      </rPr>
      <t>-1</t>
    </r>
    <r>
      <rPr>
        <sz val="9"/>
        <color theme="1"/>
        <rFont val="Cambria"/>
        <family val="1"/>
      </rPr>
      <t xml:space="preserve"> </t>
    </r>
    <r>
      <rPr>
        <i/>
        <sz val="9"/>
        <color theme="1"/>
        <rFont val="Cambria"/>
        <family val="1"/>
      </rPr>
      <t>lyso</t>
    </r>
    <r>
      <rPr>
        <sz val="9"/>
        <color theme="1"/>
        <rFont val="Cambria"/>
        <family val="1"/>
      </rPr>
      <t>-phosphatidylglycerol</t>
    </r>
  </si>
  <si>
    <t>C38H72O10P1</t>
  </si>
  <si>
    <t>C40H72O10P1</t>
  </si>
  <si>
    <t>C42H72O10P1</t>
  </si>
  <si>
    <t>C42H70O10P1</t>
  </si>
  <si>
    <t>C44H72O10P1</t>
  </si>
  <si>
    <t>C46H76O10P1</t>
  </si>
  <si>
    <t>C46H74O10P1</t>
  </si>
  <si>
    <t>C42H82O10P1</t>
  </si>
  <si>
    <t xml:space="preserve">± </t>
  </si>
  <si>
    <t>TOTAL</t>
  </si>
  <si>
    <t>-</t>
  </si>
  <si>
    <t>C22H45O9P1</t>
  </si>
  <si>
    <t>C22H43O9P1</t>
  </si>
  <si>
    <t>C24H49O9P1</t>
  </si>
  <si>
    <t>C24H47O9P1</t>
  </si>
  <si>
    <t>C24H45O9P1</t>
  </si>
  <si>
    <t>C26H45O9P1</t>
  </si>
  <si>
    <t>C26H43O9P1</t>
  </si>
  <si>
    <t>C26H41O9P1</t>
  </si>
  <si>
    <t>relative abundance of sulfoquinovosyldiacylglycerol</t>
  </si>
  <si>
    <t>relative abundance of sulfoquinovosylmonoacylglycerol</t>
  </si>
  <si>
    <t>relative abundance of free fatty acids</t>
  </si>
  <si>
    <t>C41H77O12S1</t>
  </si>
  <si>
    <t>C41H75O12S1</t>
  </si>
  <si>
    <t>C43H79O12S1</t>
  </si>
  <si>
    <t>C43H77O12S1</t>
  </si>
  <si>
    <t>C45H85O12S1</t>
  </si>
  <si>
    <t>C45H73O12S1</t>
  </si>
  <si>
    <t>C29H47O11S1</t>
  </si>
  <si>
    <t>C27H51O11S1</t>
  </si>
  <si>
    <t>C27H49O11S1</t>
  </si>
  <si>
    <t>C23H43O11S1</t>
  </si>
  <si>
    <t>[32:1]</t>
  </si>
  <si>
    <t>[16:0 / 16:1]</t>
  </si>
  <si>
    <t>[34:3]</t>
  </si>
  <si>
    <t>[18:2 / 16:1]</t>
  </si>
  <si>
    <t>[36:0]</t>
  </si>
  <si>
    <t>[18:0 / 18:0]</t>
  </si>
  <si>
    <t>[36:5]</t>
  </si>
  <si>
    <t>[20:5 / 16:0]</t>
  </si>
  <si>
    <t>[36:6]</t>
  </si>
  <si>
    <t>[20:5 / 16:1]</t>
  </si>
  <si>
    <t>[38:7]</t>
  </si>
  <si>
    <t>[20:5 / 18:2]</t>
  </si>
  <si>
    <t>[40:7]</t>
  </si>
  <si>
    <t>[20:3 / 20:4]</t>
  </si>
  <si>
    <t>[40:8]</t>
  </si>
  <si>
    <t>[20:3 / 20:5]</t>
  </si>
  <si>
    <t>[32:0]</t>
  </si>
  <si>
    <t>[16:0 / 16:0]</t>
  </si>
  <si>
    <t>[16:1 / 16:0]</t>
  </si>
  <si>
    <t>[34:1]</t>
  </si>
  <si>
    <t>[16:1 / 18:0]</t>
  </si>
  <si>
    <t>[34:2]</t>
  </si>
  <si>
    <t>[16:1 / 18:1]</t>
  </si>
  <si>
    <t>[16:1 / 20:5]</t>
  </si>
  <si>
    <t>[16:0]</t>
  </si>
  <si>
    <t>[16:1]</t>
  </si>
  <si>
    <t>[18:0]</t>
  </si>
  <si>
    <t>[18:1]</t>
  </si>
  <si>
    <t>[18:2]</t>
  </si>
  <si>
    <t>[20:3]</t>
  </si>
  <si>
    <t>[20:4]</t>
  </si>
  <si>
    <t>[20:5]</t>
  </si>
  <si>
    <t xml:space="preserve"> [14:0]</t>
  </si>
  <si>
    <t xml:space="preserve"> [18:0]</t>
  </si>
  <si>
    <t xml:space="preserve"> [18:1]</t>
  </si>
  <si>
    <t xml:space="preserve"> [20:3]</t>
  </si>
  <si>
    <t>[18:3]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</si>
</sst>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0.000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mbria"/>
      <family val="1"/>
    </font>
    <font>
      <sz val="9"/>
      <color theme="1"/>
      <name val="Cambria"/>
      <family val="1"/>
    </font>
    <font>
      <vertAlign val="superscript"/>
      <sz val="9"/>
      <color theme="1"/>
      <name val="Cambria"/>
      <family val="1"/>
    </font>
    <font>
      <i/>
      <sz val="9"/>
      <color theme="1"/>
      <name val="Cambri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2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6" fontId="19" fillId="0" borderId="1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165" fontId="19" fillId="0" borderId="10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"/>
  <sheetViews>
    <sheetView tabSelected="1" workbookViewId="0">
      <selection activeCell="S30" sqref="S30"/>
    </sheetView>
  </sheetViews>
  <sheetFormatPr defaultRowHeight="11.4" x14ac:dyDescent="0.2"/>
  <cols>
    <col min="1" max="1" width="5" style="2" bestFit="1" customWidth="1"/>
    <col min="2" max="2" width="9.5546875" style="2" bestFit="1" customWidth="1"/>
    <col min="3" max="3" width="11.109375" style="2" bestFit="1" customWidth="1"/>
    <col min="4" max="4" width="7.33203125" style="2" bestFit="1" customWidth="1"/>
    <col min="5" max="5" width="5.5546875" style="2" bestFit="1" customWidth="1"/>
    <col min="6" max="6" width="2" style="2" bestFit="1" customWidth="1"/>
    <col min="7" max="7" width="4.6640625" style="2" bestFit="1" customWidth="1"/>
    <col min="8" max="8" width="5.5546875" style="2" bestFit="1" customWidth="1"/>
    <col min="9" max="9" width="2" style="2" bestFit="1" customWidth="1"/>
    <col min="10" max="10" width="4.6640625" style="2" bestFit="1" customWidth="1"/>
    <col min="11" max="11" width="5.5546875" style="2" bestFit="1" customWidth="1"/>
    <col min="12" max="12" width="2" style="2" bestFit="1" customWidth="1"/>
    <col min="13" max="13" width="4.6640625" style="2" bestFit="1" customWidth="1"/>
    <col min="14" max="14" width="5.5546875" style="2" bestFit="1" customWidth="1"/>
    <col min="15" max="15" width="2" style="2" bestFit="1" customWidth="1"/>
    <col min="16" max="16" width="4.6640625" style="2" bestFit="1" customWidth="1"/>
    <col min="17" max="17" width="5.5546875" style="2" bestFit="1" customWidth="1"/>
    <col min="18" max="18" width="2" style="2" bestFit="1" customWidth="1"/>
    <col min="19" max="19" width="4.6640625" style="2" bestFit="1" customWidth="1"/>
    <col min="20" max="20" width="5.5546875" style="2" bestFit="1" customWidth="1"/>
    <col min="21" max="21" width="2" style="2" bestFit="1" customWidth="1"/>
    <col min="22" max="22" width="4.6640625" style="2" bestFit="1" customWidth="1"/>
    <col min="23" max="23" width="8.88671875" style="2"/>
    <col min="24" max="24" width="5.33203125" style="2" bestFit="1" customWidth="1"/>
    <col min="25" max="25" width="10.88671875" style="2" bestFit="1" customWidth="1"/>
    <col min="26" max="26" width="8.77734375" style="2" bestFit="1" customWidth="1"/>
    <col min="27" max="27" width="5.5546875" style="2" bestFit="1" customWidth="1"/>
    <col min="28" max="28" width="2" style="2" bestFit="1" customWidth="1"/>
    <col min="29" max="29" width="4.6640625" style="2" bestFit="1" customWidth="1"/>
    <col min="30" max="30" width="5.5546875" style="2" bestFit="1" customWidth="1"/>
    <col min="31" max="31" width="2" style="2" bestFit="1" customWidth="1"/>
    <col min="32" max="32" width="4.6640625" style="2" bestFit="1" customWidth="1"/>
    <col min="33" max="33" width="5.5546875" style="2" bestFit="1" customWidth="1"/>
    <col min="34" max="34" width="2" style="2" bestFit="1" customWidth="1"/>
    <col min="35" max="36" width="5.5546875" style="2" bestFit="1" customWidth="1"/>
    <col min="37" max="37" width="2" style="2" bestFit="1" customWidth="1"/>
    <col min="38" max="39" width="5.5546875" style="2" bestFit="1" customWidth="1"/>
    <col min="40" max="40" width="2" style="2" bestFit="1" customWidth="1"/>
    <col min="41" max="42" width="5.5546875" style="2" bestFit="1" customWidth="1"/>
    <col min="43" max="43" width="2" style="2" bestFit="1" customWidth="1"/>
    <col min="44" max="44" width="5.5546875" style="2" bestFit="1" customWidth="1"/>
    <col min="45" max="16384" width="8.88671875" style="2"/>
  </cols>
  <sheetData>
    <row r="1" spans="1:44" ht="13.2" x14ac:dyDescent="0.2">
      <c r="A1" s="16" t="s">
        <v>382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8"/>
      <c r="X1" s="16" t="s">
        <v>384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8"/>
    </row>
    <row r="2" spans="1:44" x14ac:dyDescent="0.2">
      <c r="A2" s="7" t="s">
        <v>378</v>
      </c>
      <c r="B2" s="7" t="s">
        <v>383</v>
      </c>
      <c r="C2" s="7" t="s">
        <v>377</v>
      </c>
      <c r="D2" s="7" t="s">
        <v>376</v>
      </c>
      <c r="E2" s="16" t="s">
        <v>331</v>
      </c>
      <c r="F2" s="17"/>
      <c r="G2" s="18"/>
      <c r="H2" s="16" t="s">
        <v>332</v>
      </c>
      <c r="I2" s="17"/>
      <c r="J2" s="18"/>
      <c r="K2" s="13" t="s">
        <v>371</v>
      </c>
      <c r="L2" s="14"/>
      <c r="M2" s="15"/>
      <c r="N2" s="13" t="s">
        <v>372</v>
      </c>
      <c r="O2" s="14"/>
      <c r="P2" s="15"/>
      <c r="Q2" s="13" t="s">
        <v>373</v>
      </c>
      <c r="R2" s="14"/>
      <c r="S2" s="15"/>
      <c r="T2" s="13" t="s">
        <v>374</v>
      </c>
      <c r="U2" s="14"/>
      <c r="V2" s="15"/>
      <c r="X2" s="7" t="s">
        <v>378</v>
      </c>
      <c r="Y2" s="7" t="s">
        <v>377</v>
      </c>
      <c r="Z2" s="7" t="s">
        <v>376</v>
      </c>
      <c r="AA2" s="16" t="s">
        <v>331</v>
      </c>
      <c r="AB2" s="17"/>
      <c r="AC2" s="18"/>
      <c r="AD2" s="16" t="s">
        <v>332</v>
      </c>
      <c r="AE2" s="17"/>
      <c r="AF2" s="18"/>
      <c r="AG2" s="16" t="s">
        <v>371</v>
      </c>
      <c r="AH2" s="17"/>
      <c r="AI2" s="18"/>
      <c r="AJ2" s="16" t="s">
        <v>372</v>
      </c>
      <c r="AK2" s="17"/>
      <c r="AL2" s="18"/>
      <c r="AM2" s="16" t="s">
        <v>373</v>
      </c>
      <c r="AN2" s="17"/>
      <c r="AO2" s="18"/>
      <c r="AP2" s="16" t="s">
        <v>374</v>
      </c>
      <c r="AQ2" s="17"/>
      <c r="AR2" s="18"/>
    </row>
    <row r="3" spans="1:44" x14ac:dyDescent="0.2">
      <c r="A3" s="7" t="s">
        <v>417</v>
      </c>
      <c r="B3" s="7" t="s">
        <v>418</v>
      </c>
      <c r="C3" s="7" t="s">
        <v>385</v>
      </c>
      <c r="D3" s="8">
        <v>719.48631</v>
      </c>
      <c r="E3" s="8">
        <v>0.34748522011686522</v>
      </c>
      <c r="F3" s="7" t="s">
        <v>393</v>
      </c>
      <c r="G3" s="8">
        <v>5.9859163782895845E-2</v>
      </c>
      <c r="H3" s="8">
        <v>0.54945281862647544</v>
      </c>
      <c r="I3" s="7" t="s">
        <v>393</v>
      </c>
      <c r="J3" s="8">
        <v>4.7462615241719498E-2</v>
      </c>
      <c r="K3" s="8">
        <v>0.71596520260101171</v>
      </c>
      <c r="L3" s="7" t="s">
        <v>393</v>
      </c>
      <c r="M3" s="8">
        <v>6.3238977135392338E-2</v>
      </c>
      <c r="N3" s="8">
        <v>0.65772831653798647</v>
      </c>
      <c r="O3" s="7" t="s">
        <v>393</v>
      </c>
      <c r="P3" s="8">
        <v>0.10067122778517669</v>
      </c>
      <c r="Q3" s="8">
        <v>1.6478007488996786</v>
      </c>
      <c r="R3" s="7" t="s">
        <v>393</v>
      </c>
      <c r="S3" s="8">
        <v>0.19029806720827513</v>
      </c>
      <c r="T3" s="8">
        <v>2.0095585120198338</v>
      </c>
      <c r="U3" s="7" t="s">
        <v>393</v>
      </c>
      <c r="V3" s="8">
        <v>0.25574405167511355</v>
      </c>
      <c r="W3" s="3"/>
      <c r="X3" s="7" t="s">
        <v>441</v>
      </c>
      <c r="Y3" s="7" t="s">
        <v>396</v>
      </c>
      <c r="Z3" s="7">
        <v>483.27289999999999</v>
      </c>
      <c r="AA3" s="8">
        <v>5.5483405483405482E-2</v>
      </c>
      <c r="AB3" s="7" t="s">
        <v>393</v>
      </c>
      <c r="AC3" s="8">
        <v>2.3249290229105959E-2</v>
      </c>
      <c r="AD3" s="8">
        <v>7.4999999999999997E-3</v>
      </c>
      <c r="AE3" s="7" t="s">
        <v>393</v>
      </c>
      <c r="AF3" s="8">
        <v>7.0710678118654753E-3</v>
      </c>
      <c r="AG3" s="8">
        <v>0.10625</v>
      </c>
      <c r="AH3" s="7" t="s">
        <v>393</v>
      </c>
      <c r="AI3" s="8">
        <v>8.0783919604502138E-2</v>
      </c>
      <c r="AJ3" s="8">
        <v>4.2857142857142858E-2</v>
      </c>
      <c r="AK3" s="7" t="s">
        <v>393</v>
      </c>
      <c r="AL3" s="8">
        <v>3.7796447300922721E-2</v>
      </c>
      <c r="AM3" s="8">
        <v>0</v>
      </c>
      <c r="AN3" s="7" t="s">
        <v>393</v>
      </c>
      <c r="AO3" s="8">
        <v>0</v>
      </c>
      <c r="AP3" s="8">
        <v>2.4999999999999998E-2</v>
      </c>
      <c r="AQ3" s="7" t="s">
        <v>393</v>
      </c>
      <c r="AR3" s="8">
        <v>2.0412414523193149E-2</v>
      </c>
    </row>
    <row r="4" spans="1:44" x14ac:dyDescent="0.2">
      <c r="A4" s="7" t="s">
        <v>419</v>
      </c>
      <c r="B4" s="7" t="s">
        <v>420</v>
      </c>
      <c r="C4" s="7" t="s">
        <v>386</v>
      </c>
      <c r="D4" s="8">
        <v>743.48631</v>
      </c>
      <c r="E4" s="8">
        <v>0.30266338310970864</v>
      </c>
      <c r="F4" s="7" t="s">
        <v>393</v>
      </c>
      <c r="G4" s="8">
        <v>4.6483248895046604E-2</v>
      </c>
      <c r="H4" s="8">
        <v>0.33593161911568681</v>
      </c>
      <c r="I4" s="7" t="s">
        <v>393</v>
      </c>
      <c r="J4" s="8">
        <v>2.6711719944116405E-2</v>
      </c>
      <c r="K4" s="8">
        <v>0.23030164093598257</v>
      </c>
      <c r="L4" s="7" t="s">
        <v>393</v>
      </c>
      <c r="M4" s="8">
        <v>2.8860773145002447E-2</v>
      </c>
      <c r="N4" s="8">
        <v>0.2521658461233891</v>
      </c>
      <c r="O4" s="7" t="s">
        <v>393</v>
      </c>
      <c r="P4" s="8">
        <v>2.7517580892757246E-2</v>
      </c>
      <c r="Q4" s="8">
        <v>9.1315178846013256E-2</v>
      </c>
      <c r="R4" s="7" t="s">
        <v>393</v>
      </c>
      <c r="S4" s="8">
        <v>7.2675305446078453E-3</v>
      </c>
      <c r="T4" s="8">
        <v>9.7956770332470092E-2</v>
      </c>
      <c r="U4" s="7" t="s">
        <v>393</v>
      </c>
      <c r="V4" s="8">
        <v>1.1636017686031626E-2</v>
      </c>
      <c r="W4" s="3"/>
      <c r="X4" s="7" t="s">
        <v>442</v>
      </c>
      <c r="Y4" s="7" t="s">
        <v>397</v>
      </c>
      <c r="Z4" s="7">
        <v>482.26445999999999</v>
      </c>
      <c r="AA4" s="8">
        <v>7.0057720057720055E-2</v>
      </c>
      <c r="AB4" s="7" t="s">
        <v>393</v>
      </c>
      <c r="AC4" s="8">
        <v>2.7179253950643623E-2</v>
      </c>
      <c r="AD4" s="8">
        <v>1.6250000000000001E-2</v>
      </c>
      <c r="AE4" s="7" t="s">
        <v>393</v>
      </c>
      <c r="AF4" s="8">
        <v>1.1810339833558009E-2</v>
      </c>
      <c r="AG4" s="8">
        <v>4.374999999999999E-2</v>
      </c>
      <c r="AH4" s="7" t="s">
        <v>393</v>
      </c>
      <c r="AI4" s="8">
        <v>2.2935598240871474E-2</v>
      </c>
      <c r="AJ4" s="8">
        <v>0</v>
      </c>
      <c r="AK4" s="7" t="s">
        <v>393</v>
      </c>
      <c r="AL4" s="8">
        <v>0</v>
      </c>
      <c r="AM4" s="8">
        <v>4.2857142857142858E-2</v>
      </c>
      <c r="AN4" s="7" t="s">
        <v>393</v>
      </c>
      <c r="AO4" s="8">
        <v>3.7796447300922721E-2</v>
      </c>
      <c r="AP4" s="8">
        <v>0</v>
      </c>
      <c r="AQ4" s="7" t="s">
        <v>393</v>
      </c>
      <c r="AR4" s="8">
        <v>0</v>
      </c>
    </row>
    <row r="5" spans="1:44" x14ac:dyDescent="0.2">
      <c r="A5" s="7" t="s">
        <v>421</v>
      </c>
      <c r="B5" s="7" t="s">
        <v>422</v>
      </c>
      <c r="C5" s="11" t="s">
        <v>392</v>
      </c>
      <c r="D5" s="8">
        <v>777.56456000000003</v>
      </c>
      <c r="E5" s="8">
        <v>0.24547998837546292</v>
      </c>
      <c r="F5" s="7" t="s">
        <v>393</v>
      </c>
      <c r="G5" s="8">
        <v>4.5543568224474855E-2</v>
      </c>
      <c r="H5" s="8">
        <v>0.31898088735888069</v>
      </c>
      <c r="I5" s="7" t="s">
        <v>393</v>
      </c>
      <c r="J5" s="8">
        <v>2.7495222005188294E-2</v>
      </c>
      <c r="K5" s="8">
        <v>0.29920882730980469</v>
      </c>
      <c r="L5" s="7" t="s">
        <v>393</v>
      </c>
      <c r="M5" s="8">
        <v>2.7644067360507157E-2</v>
      </c>
      <c r="N5" s="8">
        <v>0.30341939423451181</v>
      </c>
      <c r="O5" s="7" t="s">
        <v>393</v>
      </c>
      <c r="P5" s="8">
        <v>1.5971715783530602E-2</v>
      </c>
      <c r="Q5" s="8">
        <v>0.43275477854024885</v>
      </c>
      <c r="R5" s="7" t="s">
        <v>393</v>
      </c>
      <c r="S5" s="8">
        <v>5.5538739707589622E-2</v>
      </c>
      <c r="T5" s="8">
        <v>0.62487168474755383</v>
      </c>
      <c r="U5" s="7" t="s">
        <v>393</v>
      </c>
      <c r="V5" s="8">
        <v>4.3104526887399068E-2</v>
      </c>
      <c r="W5" s="3"/>
      <c r="X5" s="7" t="s">
        <v>443</v>
      </c>
      <c r="Y5" s="7" t="s">
        <v>398</v>
      </c>
      <c r="Z5" s="7">
        <v>512.31141000000002</v>
      </c>
      <c r="AA5" s="8">
        <v>0.3</v>
      </c>
      <c r="AB5" s="7" t="s">
        <v>393</v>
      </c>
      <c r="AC5" s="8">
        <v>0</v>
      </c>
      <c r="AD5" s="8">
        <v>0.3</v>
      </c>
      <c r="AE5" s="7" t="s">
        <v>393</v>
      </c>
      <c r="AF5" s="8">
        <v>0</v>
      </c>
      <c r="AG5" s="8">
        <v>0.3</v>
      </c>
      <c r="AH5" s="7" t="s">
        <v>393</v>
      </c>
      <c r="AI5" s="8">
        <v>0</v>
      </c>
      <c r="AJ5" s="8">
        <v>0.3</v>
      </c>
      <c r="AK5" s="7" t="s">
        <v>393</v>
      </c>
      <c r="AL5" s="8">
        <v>0</v>
      </c>
      <c r="AM5" s="8">
        <v>0.3</v>
      </c>
      <c r="AN5" s="7" t="s">
        <v>393</v>
      </c>
      <c r="AO5" s="8">
        <v>5.3452248382484878E-2</v>
      </c>
      <c r="AP5" s="8">
        <v>0.3</v>
      </c>
      <c r="AQ5" s="7" t="s">
        <v>393</v>
      </c>
      <c r="AR5" s="8">
        <v>0</v>
      </c>
    </row>
    <row r="6" spans="1:44" x14ac:dyDescent="0.2">
      <c r="A6" s="7" t="s">
        <v>423</v>
      </c>
      <c r="B6" s="7" t="s">
        <v>424</v>
      </c>
      <c r="C6" s="7" t="s">
        <v>387</v>
      </c>
      <c r="D6" s="8">
        <v>767.48631</v>
      </c>
      <c r="E6" s="8">
        <v>3.815125261545341</v>
      </c>
      <c r="F6" s="7" t="s">
        <v>393</v>
      </c>
      <c r="G6" s="8">
        <v>0.50391439653484171</v>
      </c>
      <c r="H6" s="8">
        <v>5.4070497445774093</v>
      </c>
      <c r="I6" s="7" t="s">
        <v>393</v>
      </c>
      <c r="J6" s="8">
        <v>0.38000792371941317</v>
      </c>
      <c r="K6" s="8">
        <v>3.6058638950585595</v>
      </c>
      <c r="L6" s="7" t="s">
        <v>393</v>
      </c>
      <c r="M6" s="8">
        <v>0.31021717401083221</v>
      </c>
      <c r="N6" s="8">
        <v>3.5320655053912744</v>
      </c>
      <c r="O6" s="7" t="s">
        <v>393</v>
      </c>
      <c r="P6" s="8">
        <v>0.28680344881710568</v>
      </c>
      <c r="Q6" s="8">
        <v>5.2629036399238309</v>
      </c>
      <c r="R6" s="7" t="s">
        <v>393</v>
      </c>
      <c r="S6" s="8">
        <v>0.52712377776628994</v>
      </c>
      <c r="T6" s="8">
        <v>6.4157351586524474</v>
      </c>
      <c r="U6" s="7" t="s">
        <v>393</v>
      </c>
      <c r="V6" s="8">
        <v>0.50426918083654904</v>
      </c>
      <c r="W6" s="3"/>
      <c r="X6" s="7" t="s">
        <v>444</v>
      </c>
      <c r="Y6" s="7" t="s">
        <v>399</v>
      </c>
      <c r="Z6" s="7">
        <v>510.29575999999997</v>
      </c>
      <c r="AA6" s="8">
        <v>0.11269841269841269</v>
      </c>
      <c r="AB6" s="7" t="s">
        <v>393</v>
      </c>
      <c r="AC6" s="8">
        <v>4.2870001010572777E-2</v>
      </c>
      <c r="AD6" s="8">
        <v>0.21500000000000002</v>
      </c>
      <c r="AE6" s="7" t="s">
        <v>393</v>
      </c>
      <c r="AF6" s="8">
        <v>6.7212054852238495E-2</v>
      </c>
      <c r="AG6" s="8">
        <v>5.8333333333333327E-2</v>
      </c>
      <c r="AH6" s="7" t="s">
        <v>393</v>
      </c>
      <c r="AI6" s="8">
        <v>3.0580797654495298E-2</v>
      </c>
      <c r="AJ6" s="8">
        <v>2.1428571428571429E-2</v>
      </c>
      <c r="AK6" s="7" t="s">
        <v>393</v>
      </c>
      <c r="AL6" s="8">
        <v>1.8898223650461361E-2</v>
      </c>
      <c r="AM6" s="8">
        <v>6.4285714285714279E-2</v>
      </c>
      <c r="AN6" s="7" t="s">
        <v>393</v>
      </c>
      <c r="AO6" s="8">
        <v>4.7559486560567105E-2</v>
      </c>
      <c r="AP6" s="8">
        <v>9.9999999999999992E-2</v>
      </c>
      <c r="AQ6" s="7" t="s">
        <v>393</v>
      </c>
      <c r="AR6" s="8">
        <v>4.0824829046386298E-2</v>
      </c>
    </row>
    <row r="7" spans="1:44" x14ac:dyDescent="0.2">
      <c r="A7" s="7" t="s">
        <v>425</v>
      </c>
      <c r="B7" s="7" t="s">
        <v>426</v>
      </c>
      <c r="C7" s="7" t="s">
        <v>388</v>
      </c>
      <c r="D7" s="8">
        <v>765.47064999999998</v>
      </c>
      <c r="E7" s="8">
        <v>2.8199484116778279</v>
      </c>
      <c r="F7" s="7" t="s">
        <v>393</v>
      </c>
      <c r="G7" s="8">
        <v>0.40859613112242066</v>
      </c>
      <c r="H7" s="8">
        <v>3.7346274731526634</v>
      </c>
      <c r="I7" s="7" t="s">
        <v>393</v>
      </c>
      <c r="J7" s="8">
        <v>0.25285710941822953</v>
      </c>
      <c r="K7" s="8">
        <v>4.911066475429342</v>
      </c>
      <c r="L7" s="7" t="s">
        <v>393</v>
      </c>
      <c r="M7" s="8">
        <v>0.41744480847870524</v>
      </c>
      <c r="N7" s="8">
        <v>4.7954431475040629</v>
      </c>
      <c r="O7" s="7" t="s">
        <v>393</v>
      </c>
      <c r="P7" s="8">
        <v>0.36269358298562487</v>
      </c>
      <c r="Q7" s="8">
        <v>4.2812986735117899</v>
      </c>
      <c r="R7" s="7" t="s">
        <v>393</v>
      </c>
      <c r="S7" s="8">
        <v>0.55726586911441556</v>
      </c>
      <c r="T7" s="8">
        <v>5.8376418200392655</v>
      </c>
      <c r="U7" s="7" t="s">
        <v>393</v>
      </c>
      <c r="V7" s="8">
        <v>0.46220098544934501</v>
      </c>
      <c r="W7" s="3"/>
      <c r="X7" s="7" t="s">
        <v>445</v>
      </c>
      <c r="Y7" s="7" t="s">
        <v>400</v>
      </c>
      <c r="Z7" s="7">
        <v>508.28010999999998</v>
      </c>
      <c r="AA7" s="8">
        <v>0.12352092352092352</v>
      </c>
      <c r="AB7" s="7" t="s">
        <v>393</v>
      </c>
      <c r="AC7" s="8">
        <v>2.346333769035228E-2</v>
      </c>
      <c r="AD7" s="8">
        <v>7.6249999999999998E-2</v>
      </c>
      <c r="AE7" s="7" t="s">
        <v>393</v>
      </c>
      <c r="AF7" s="8">
        <v>3.5542842469246189E-2</v>
      </c>
      <c r="AG7" s="8">
        <v>9.5833333333333326E-2</v>
      </c>
      <c r="AH7" s="7" t="s">
        <v>393</v>
      </c>
      <c r="AI7" s="8">
        <v>6.6753415781655098E-2</v>
      </c>
      <c r="AJ7" s="8">
        <v>4.2857142857142858E-2</v>
      </c>
      <c r="AK7" s="7" t="s">
        <v>393</v>
      </c>
      <c r="AL7" s="8">
        <v>3.7796447300922721E-2</v>
      </c>
      <c r="AM7" s="8">
        <v>0.14285714285714285</v>
      </c>
      <c r="AN7" s="7" t="s">
        <v>393</v>
      </c>
      <c r="AO7" s="8">
        <v>7.5592894601845442E-2</v>
      </c>
      <c r="AP7" s="8">
        <v>7.4999999999999997E-2</v>
      </c>
      <c r="AQ7" s="7" t="s">
        <v>393</v>
      </c>
      <c r="AR7" s="8">
        <v>4.1833001326703777E-2</v>
      </c>
    </row>
    <row r="8" spans="1:44" x14ac:dyDescent="0.2">
      <c r="A8" s="7" t="s">
        <v>427</v>
      </c>
      <c r="B8" s="7" t="s">
        <v>428</v>
      </c>
      <c r="C8" s="7" t="s">
        <v>389</v>
      </c>
      <c r="D8" s="8">
        <v>791.48631</v>
      </c>
      <c r="E8" s="8">
        <v>18.746277469212785</v>
      </c>
      <c r="F8" s="7" t="s">
        <v>393</v>
      </c>
      <c r="G8" s="8">
        <v>2.5452517353738369</v>
      </c>
      <c r="H8" s="8">
        <v>25.57204998215769</v>
      </c>
      <c r="I8" s="7" t="s">
        <v>393</v>
      </c>
      <c r="J8" s="8">
        <v>1.6311760926810683</v>
      </c>
      <c r="K8" s="8">
        <v>31.802123381642406</v>
      </c>
      <c r="L8" s="7" t="s">
        <v>393</v>
      </c>
      <c r="M8" s="8">
        <v>3.0421659039502233</v>
      </c>
      <c r="N8" s="8">
        <v>30.352478323344638</v>
      </c>
      <c r="O8" s="7" t="s">
        <v>393</v>
      </c>
      <c r="P8" s="8">
        <v>2.2191968763299736</v>
      </c>
      <c r="Q8" s="8">
        <v>34.593070871661006</v>
      </c>
      <c r="R8" s="7" t="s">
        <v>393</v>
      </c>
      <c r="S8" s="8">
        <v>4.6301658002679629</v>
      </c>
      <c r="T8" s="8">
        <v>45.039942782522175</v>
      </c>
      <c r="U8" s="7" t="s">
        <v>393</v>
      </c>
      <c r="V8" s="8">
        <v>3.4769362897622567</v>
      </c>
      <c r="W8" s="3"/>
      <c r="X8" s="7" t="s">
        <v>446</v>
      </c>
      <c r="Y8" s="7" t="s">
        <v>401</v>
      </c>
      <c r="Z8" s="7">
        <v>532.28011000000004</v>
      </c>
      <c r="AA8" s="8">
        <v>0.4198412698412699</v>
      </c>
      <c r="AB8" s="7" t="s">
        <v>393</v>
      </c>
      <c r="AC8" s="8">
        <v>0.12924085963207568</v>
      </c>
      <c r="AD8" s="8">
        <v>0.43499999999999994</v>
      </c>
      <c r="AE8" s="7" t="s">
        <v>393</v>
      </c>
      <c r="AF8" s="8">
        <v>0.10474458731327635</v>
      </c>
      <c r="AG8" s="8">
        <v>0.36666666666666664</v>
      </c>
      <c r="AH8" s="7" t="s">
        <v>393</v>
      </c>
      <c r="AI8" s="8">
        <v>8.3444370468971504E-2</v>
      </c>
      <c r="AJ8" s="8">
        <v>0.16285714285714287</v>
      </c>
      <c r="AK8" s="7" t="s">
        <v>393</v>
      </c>
      <c r="AL8" s="8">
        <v>7.7213371652225901E-2</v>
      </c>
      <c r="AM8" s="8">
        <v>0.3571428571428571</v>
      </c>
      <c r="AN8" s="7" t="s">
        <v>393</v>
      </c>
      <c r="AO8" s="8">
        <v>8.6296523377769663E-2</v>
      </c>
      <c r="AP8" s="8">
        <v>0.4499999999999999</v>
      </c>
      <c r="AQ8" s="7" t="s">
        <v>393</v>
      </c>
      <c r="AR8" s="8">
        <v>0.12649110640673519</v>
      </c>
    </row>
    <row r="9" spans="1:44" x14ac:dyDescent="0.2">
      <c r="A9" s="7" t="s">
        <v>429</v>
      </c>
      <c r="B9" s="7" t="s">
        <v>430</v>
      </c>
      <c r="C9" s="7" t="s">
        <v>390</v>
      </c>
      <c r="D9" s="8">
        <v>819.51760999999999</v>
      </c>
      <c r="E9" s="8">
        <v>0.3796526512568158</v>
      </c>
      <c r="F9" s="7" t="s">
        <v>393</v>
      </c>
      <c r="G9" s="8">
        <v>7.2832374924986551E-2</v>
      </c>
      <c r="H9" s="8">
        <v>0.46899612378578709</v>
      </c>
      <c r="I9" s="7" t="s">
        <v>393</v>
      </c>
      <c r="J9" s="8">
        <v>5.0717554583303563E-2</v>
      </c>
      <c r="K9" s="8">
        <v>0.43352690860413939</v>
      </c>
      <c r="L9" s="7" t="s">
        <v>393</v>
      </c>
      <c r="M9" s="8">
        <v>4.7612577607566986E-2</v>
      </c>
      <c r="N9" s="8">
        <v>0.43861660248964734</v>
      </c>
      <c r="O9" s="7" t="s">
        <v>393</v>
      </c>
      <c r="P9" s="8">
        <v>3.4076926434447957E-2</v>
      </c>
      <c r="Q9" s="8">
        <v>0.41714395443805569</v>
      </c>
      <c r="R9" s="7" t="s">
        <v>393</v>
      </c>
      <c r="S9" s="8">
        <v>5.0961351868666321E-2</v>
      </c>
      <c r="T9" s="8">
        <v>0.59616392099720017</v>
      </c>
      <c r="U9" s="7" t="s">
        <v>393</v>
      </c>
      <c r="V9" s="8">
        <v>4.9702540643047056E-2</v>
      </c>
      <c r="W9" s="3"/>
      <c r="X9" s="7" t="s">
        <v>447</v>
      </c>
      <c r="Y9" s="7" t="s">
        <v>402</v>
      </c>
      <c r="Z9" s="7">
        <v>530.26445999999999</v>
      </c>
      <c r="AA9" s="8">
        <v>0.14083694083694084</v>
      </c>
      <c r="AB9" s="7" t="s">
        <v>393</v>
      </c>
      <c r="AC9" s="8">
        <v>6.8771537890238377E-2</v>
      </c>
      <c r="AD9" s="8">
        <v>0.1575</v>
      </c>
      <c r="AE9" s="7" t="s">
        <v>393</v>
      </c>
      <c r="AF9" s="8">
        <v>7.4017372478165075E-2</v>
      </c>
      <c r="AG9" s="8">
        <v>0.31875000000000003</v>
      </c>
      <c r="AH9" s="7" t="s">
        <v>393</v>
      </c>
      <c r="AI9" s="8">
        <v>0.10239323708136196</v>
      </c>
      <c r="AJ9" s="8">
        <v>0.35999999999999993</v>
      </c>
      <c r="AK9" s="7" t="s">
        <v>393</v>
      </c>
      <c r="AL9" s="8">
        <v>0.10066445913694334</v>
      </c>
      <c r="AM9" s="8">
        <v>0.12857142857142859</v>
      </c>
      <c r="AN9" s="7" t="s">
        <v>393</v>
      </c>
      <c r="AO9" s="8">
        <v>7.0990721504169393E-2</v>
      </c>
      <c r="AP9" s="8">
        <v>0.27499999999999997</v>
      </c>
      <c r="AQ9" s="7" t="s">
        <v>393</v>
      </c>
      <c r="AR9" s="8">
        <v>4.9159604012508719E-2</v>
      </c>
    </row>
    <row r="10" spans="1:44" x14ac:dyDescent="0.2">
      <c r="A10" s="7" t="s">
        <v>431</v>
      </c>
      <c r="B10" s="7" t="s">
        <v>432</v>
      </c>
      <c r="C10" s="7" t="s">
        <v>391</v>
      </c>
      <c r="D10" s="8">
        <v>817.50196000000005</v>
      </c>
      <c r="E10" s="8">
        <v>0.34755307070643737</v>
      </c>
      <c r="F10" s="7" t="s">
        <v>393</v>
      </c>
      <c r="G10" s="8">
        <v>5.9569570331877854E-2</v>
      </c>
      <c r="H10" s="8">
        <v>0.41069750060401117</v>
      </c>
      <c r="I10" s="7" t="s">
        <v>393</v>
      </c>
      <c r="J10" s="8">
        <v>4.0064845120639715E-2</v>
      </c>
      <c r="K10" s="8">
        <v>0.43362060297258553</v>
      </c>
      <c r="L10" s="7" t="s">
        <v>393</v>
      </c>
      <c r="M10" s="8">
        <v>4.9909139515555229E-2</v>
      </c>
      <c r="N10" s="8">
        <v>0.44492616604088248</v>
      </c>
      <c r="O10" s="7" t="s">
        <v>393</v>
      </c>
      <c r="P10" s="8">
        <v>2.7993795499869339E-2</v>
      </c>
      <c r="Q10" s="8">
        <v>0.41317663858401055</v>
      </c>
      <c r="R10" s="7" t="s">
        <v>393</v>
      </c>
      <c r="S10" s="8">
        <v>6.9917233050478284E-2</v>
      </c>
      <c r="T10" s="8">
        <v>0.64570263614775736</v>
      </c>
      <c r="U10" s="7" t="s">
        <v>393</v>
      </c>
      <c r="V10" s="8">
        <v>4.5317898460533856E-2</v>
      </c>
      <c r="W10" s="3"/>
      <c r="X10" s="7" t="s">
        <v>448</v>
      </c>
      <c r="Y10" s="7" t="s">
        <v>403</v>
      </c>
      <c r="Z10" s="7">
        <v>528.24881000000005</v>
      </c>
      <c r="AA10" s="8">
        <v>0.36955266955266947</v>
      </c>
      <c r="AB10" s="7" t="s">
        <v>393</v>
      </c>
      <c r="AC10" s="8">
        <v>5.0822082672919815E-2</v>
      </c>
      <c r="AD10" s="8">
        <v>0.37999999999999995</v>
      </c>
      <c r="AE10" s="7" t="s">
        <v>393</v>
      </c>
      <c r="AF10" s="8">
        <v>0.12198100294457771</v>
      </c>
      <c r="AG10" s="8">
        <v>0.30416666666666664</v>
      </c>
      <c r="AH10" s="7" t="s">
        <v>393</v>
      </c>
      <c r="AI10" s="8">
        <v>7.1959994029604665E-2</v>
      </c>
      <c r="AJ10" s="8">
        <v>0.13714285714285715</v>
      </c>
      <c r="AK10" s="7" t="s">
        <v>393</v>
      </c>
      <c r="AL10" s="8">
        <v>7.7213371652225901E-2</v>
      </c>
      <c r="AM10" s="8">
        <v>0.29999999999999993</v>
      </c>
      <c r="AN10" s="7" t="s">
        <v>393</v>
      </c>
      <c r="AO10" s="8">
        <v>9.2008741245647216E-2</v>
      </c>
      <c r="AP10" s="8">
        <v>9.9999999999999992E-2</v>
      </c>
      <c r="AQ10" s="7" t="s">
        <v>393</v>
      </c>
      <c r="AR10" s="8">
        <v>4.0824829046386298E-2</v>
      </c>
    </row>
    <row r="11" spans="1:44" x14ac:dyDescent="0.2">
      <c r="A11" s="11" t="s">
        <v>379</v>
      </c>
      <c r="B11" s="11" t="s">
        <v>395</v>
      </c>
      <c r="C11" s="11" t="s">
        <v>395</v>
      </c>
      <c r="D11" s="11" t="s">
        <v>395</v>
      </c>
      <c r="E11" s="8">
        <v>27.701439356506675</v>
      </c>
      <c r="F11" s="7" t="s">
        <v>393</v>
      </c>
      <c r="G11" s="8">
        <v>3.6929963153257206</v>
      </c>
      <c r="H11" s="8">
        <v>37.545075858923774</v>
      </c>
      <c r="I11" s="7" t="s">
        <v>393</v>
      </c>
      <c r="J11" s="8">
        <v>2.3449442389749673</v>
      </c>
      <c r="K11" s="8">
        <v>42.799199123896784</v>
      </c>
      <c r="L11" s="7" t="s">
        <v>393</v>
      </c>
      <c r="M11" s="8">
        <v>3.8653140825230712</v>
      </c>
      <c r="N11" s="8">
        <v>41.150949664838407</v>
      </c>
      <c r="O11" s="7" t="s">
        <v>393</v>
      </c>
      <c r="P11" s="8">
        <v>3.0032789280400753</v>
      </c>
      <c r="Q11" s="8">
        <v>47.745935835441855</v>
      </c>
      <c r="R11" s="7" t="s">
        <v>393</v>
      </c>
      <c r="S11" s="8">
        <v>5.9672048939706466</v>
      </c>
      <c r="T11" s="8">
        <v>61.782556156511951</v>
      </c>
      <c r="U11" s="7" t="s">
        <v>393</v>
      </c>
      <c r="V11" s="8">
        <v>4.7781015963479527</v>
      </c>
      <c r="W11" s="3"/>
      <c r="X11" s="7" t="s">
        <v>379</v>
      </c>
      <c r="Y11" s="7" t="s">
        <v>395</v>
      </c>
      <c r="Z11" s="7" t="s">
        <v>395</v>
      </c>
      <c r="AA11" s="8">
        <v>1.5919913419913421</v>
      </c>
      <c r="AB11" s="7" t="s">
        <v>393</v>
      </c>
      <c r="AC11" s="8">
        <v>0.18437601195240905</v>
      </c>
      <c r="AD11" s="8">
        <v>1.5874999999999997</v>
      </c>
      <c r="AE11" s="7" t="s">
        <v>393</v>
      </c>
      <c r="AF11" s="8">
        <v>0.22554871363459886</v>
      </c>
      <c r="AG11" s="8">
        <v>1.59375</v>
      </c>
      <c r="AH11" s="7" t="s">
        <v>393</v>
      </c>
      <c r="AI11" s="8">
        <v>0.25171288207002829</v>
      </c>
      <c r="AJ11" s="8">
        <v>1.0671428571428572</v>
      </c>
      <c r="AK11" s="7" t="s">
        <v>393</v>
      </c>
      <c r="AL11" s="8">
        <v>0.22523004113255277</v>
      </c>
      <c r="AM11" s="8">
        <v>1.3357142857142854</v>
      </c>
      <c r="AN11" s="7" t="s">
        <v>393</v>
      </c>
      <c r="AO11" s="8">
        <v>0.38028463302689747</v>
      </c>
      <c r="AP11" s="8">
        <v>1.325</v>
      </c>
      <c r="AQ11" s="7" t="s">
        <v>393</v>
      </c>
      <c r="AR11" s="8">
        <v>0.16253204812179856</v>
      </c>
    </row>
    <row r="15" spans="1:44" x14ac:dyDescent="0.2">
      <c r="A15" s="10" t="s">
        <v>404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X15" s="10" t="s">
        <v>405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x14ac:dyDescent="0.2">
      <c r="A16" s="7" t="s">
        <v>378</v>
      </c>
      <c r="B16" s="7" t="s">
        <v>383</v>
      </c>
      <c r="C16" s="7" t="s">
        <v>377</v>
      </c>
      <c r="D16" s="7" t="s">
        <v>376</v>
      </c>
      <c r="E16" s="10" t="s">
        <v>331</v>
      </c>
      <c r="F16" s="10"/>
      <c r="G16" s="10"/>
      <c r="H16" s="10" t="s">
        <v>332</v>
      </c>
      <c r="I16" s="10"/>
      <c r="J16" s="10"/>
      <c r="K16" s="12" t="s">
        <v>371</v>
      </c>
      <c r="L16" s="12"/>
      <c r="M16" s="12"/>
      <c r="N16" s="12" t="s">
        <v>372</v>
      </c>
      <c r="O16" s="12"/>
      <c r="P16" s="12"/>
      <c r="Q16" s="12" t="s">
        <v>373</v>
      </c>
      <c r="R16" s="12"/>
      <c r="S16" s="12"/>
      <c r="T16" s="12" t="s">
        <v>374</v>
      </c>
      <c r="U16" s="12"/>
      <c r="V16" s="12"/>
      <c r="X16" s="7" t="s">
        <v>378</v>
      </c>
      <c r="Y16" s="7" t="s">
        <v>377</v>
      </c>
      <c r="Z16" s="7" t="s">
        <v>376</v>
      </c>
      <c r="AA16" s="16" t="s">
        <v>331</v>
      </c>
      <c r="AB16" s="17"/>
      <c r="AC16" s="18"/>
      <c r="AD16" s="16" t="s">
        <v>332</v>
      </c>
      <c r="AE16" s="17"/>
      <c r="AF16" s="18"/>
      <c r="AG16" s="10" t="s">
        <v>371</v>
      </c>
      <c r="AH16" s="10"/>
      <c r="AI16" s="10"/>
      <c r="AJ16" s="10" t="s">
        <v>372</v>
      </c>
      <c r="AK16" s="10"/>
      <c r="AL16" s="10"/>
      <c r="AM16" s="10" t="s">
        <v>373</v>
      </c>
      <c r="AN16" s="10"/>
      <c r="AO16" s="10"/>
      <c r="AP16" s="10" t="s">
        <v>374</v>
      </c>
      <c r="AQ16" s="10"/>
      <c r="AR16" s="10"/>
    </row>
    <row r="17" spans="1:44" x14ac:dyDescent="0.2">
      <c r="A17" s="7" t="s">
        <v>433</v>
      </c>
      <c r="B17" s="7" t="s">
        <v>434</v>
      </c>
      <c r="C17" s="7" t="s">
        <v>407</v>
      </c>
      <c r="D17" s="8">
        <v>793.51356999999996</v>
      </c>
      <c r="E17" s="6">
        <v>12.549410506084273</v>
      </c>
      <c r="F17" s="7" t="s">
        <v>393</v>
      </c>
      <c r="G17" s="8">
        <v>0.4039726086307352</v>
      </c>
      <c r="H17" s="6">
        <v>12.335052690884854</v>
      </c>
      <c r="I17" s="7" t="s">
        <v>393</v>
      </c>
      <c r="J17" s="8">
        <v>0.14229886803001904</v>
      </c>
      <c r="K17" s="6">
        <v>10.773941113898712</v>
      </c>
      <c r="L17" s="7" t="s">
        <v>393</v>
      </c>
      <c r="M17" s="8">
        <v>0.15421890207323793</v>
      </c>
      <c r="N17" s="6">
        <v>11.26594542264643</v>
      </c>
      <c r="O17" s="7" t="s">
        <v>393</v>
      </c>
      <c r="P17" s="8">
        <v>0.13560549352754361</v>
      </c>
      <c r="Q17" s="6">
        <v>10.2143960757962</v>
      </c>
      <c r="R17" s="7" t="s">
        <v>393</v>
      </c>
      <c r="S17" s="8">
        <v>0.38190500673505007</v>
      </c>
      <c r="T17" s="6">
        <v>10.901740779412938</v>
      </c>
      <c r="U17" s="7" t="s">
        <v>393</v>
      </c>
      <c r="V17" s="8">
        <v>0.12220601877933258</v>
      </c>
      <c r="X17" s="7" t="s">
        <v>449</v>
      </c>
      <c r="Y17" s="7" t="s">
        <v>416</v>
      </c>
      <c r="Z17" s="7">
        <v>527.25260000000003</v>
      </c>
      <c r="AA17" s="8">
        <v>40.494131241257676</v>
      </c>
      <c r="AB17" s="7" t="s">
        <v>393</v>
      </c>
      <c r="AC17" s="8">
        <v>7.4596451158055439</v>
      </c>
      <c r="AD17" s="8">
        <v>29.423121162251594</v>
      </c>
      <c r="AE17" s="7" t="s">
        <v>393</v>
      </c>
      <c r="AF17" s="8">
        <v>4.6827769936637509</v>
      </c>
      <c r="AG17" s="8">
        <v>15.066964285714285</v>
      </c>
      <c r="AH17" s="7" t="s">
        <v>393</v>
      </c>
      <c r="AI17" s="8">
        <v>6.1560346106458859</v>
      </c>
      <c r="AJ17" s="8">
        <v>11.851851851851853</v>
      </c>
      <c r="AK17" s="7" t="s">
        <v>393</v>
      </c>
      <c r="AL17" s="8">
        <v>4.9413570607875306</v>
      </c>
      <c r="AM17" s="8">
        <v>42.760942760942754</v>
      </c>
      <c r="AN17" s="7" t="s">
        <v>393</v>
      </c>
      <c r="AO17" s="8">
        <v>11.141280717128828</v>
      </c>
      <c r="AP17" s="8">
        <v>17.356150793650791</v>
      </c>
      <c r="AQ17" s="7" t="s">
        <v>393</v>
      </c>
      <c r="AR17" s="8">
        <v>4.5571638701502275</v>
      </c>
    </row>
    <row r="18" spans="1:44" x14ac:dyDescent="0.2">
      <c r="A18" s="7" t="s">
        <v>417</v>
      </c>
      <c r="B18" s="7" t="s">
        <v>435</v>
      </c>
      <c r="C18" s="7" t="s">
        <v>408</v>
      </c>
      <c r="D18" s="8">
        <v>791.49792000000002</v>
      </c>
      <c r="E18" s="6">
        <v>80.880464890590062</v>
      </c>
      <c r="F18" s="7" t="s">
        <v>393</v>
      </c>
      <c r="G18" s="8">
        <v>0.45493145679871411</v>
      </c>
      <c r="H18" s="6">
        <v>81.511750053448722</v>
      </c>
      <c r="I18" s="7" t="s">
        <v>393</v>
      </c>
      <c r="J18" s="8">
        <v>0.30507421247427235</v>
      </c>
      <c r="K18" s="6">
        <v>84.26462298049104</v>
      </c>
      <c r="L18" s="7" t="s">
        <v>393</v>
      </c>
      <c r="M18" s="8">
        <v>0.33028482799897163</v>
      </c>
      <c r="N18" s="6">
        <v>83.634228788249857</v>
      </c>
      <c r="O18" s="7" t="s">
        <v>393</v>
      </c>
      <c r="P18" s="8">
        <v>0.22807623473489844</v>
      </c>
      <c r="Q18" s="6">
        <v>85.579997474715597</v>
      </c>
      <c r="R18" s="7" t="s">
        <v>393</v>
      </c>
      <c r="S18" s="8">
        <v>0.66692869346033756</v>
      </c>
      <c r="T18" s="6">
        <v>84.713430279873876</v>
      </c>
      <c r="U18" s="7" t="s">
        <v>393</v>
      </c>
      <c r="V18" s="8">
        <v>0.15032554570959036</v>
      </c>
      <c r="X18" s="7" t="s">
        <v>450</v>
      </c>
      <c r="Y18" s="7" t="s">
        <v>414</v>
      </c>
      <c r="Z18" s="7">
        <v>583.3152</v>
      </c>
      <c r="AA18" s="8">
        <v>26.284639867015347</v>
      </c>
      <c r="AB18" s="7" t="s">
        <v>393</v>
      </c>
      <c r="AC18" s="8">
        <v>7.2419334087541642</v>
      </c>
      <c r="AD18" s="8">
        <v>11.843490647838472</v>
      </c>
      <c r="AE18" s="7" t="s">
        <v>393</v>
      </c>
      <c r="AF18" s="8">
        <v>4.7111883845643421</v>
      </c>
      <c r="AG18" s="8">
        <v>42.55952380952381</v>
      </c>
      <c r="AH18" s="7" t="s">
        <v>393</v>
      </c>
      <c r="AI18" s="8">
        <v>11.153042840922518</v>
      </c>
      <c r="AJ18" s="8">
        <v>28.571428571428569</v>
      </c>
      <c r="AK18" s="7" t="s">
        <v>393</v>
      </c>
      <c r="AL18" s="8">
        <v>9.2183146107647342</v>
      </c>
      <c r="AM18" s="8">
        <v>32.870370370370367</v>
      </c>
      <c r="AN18" s="7" t="s">
        <v>393</v>
      </c>
      <c r="AO18" s="8">
        <v>13.473733528569676</v>
      </c>
      <c r="AP18" s="8">
        <v>23.685515873015873</v>
      </c>
      <c r="AQ18" s="7" t="s">
        <v>393</v>
      </c>
      <c r="AR18" s="8">
        <v>9.8602937837075526</v>
      </c>
    </row>
    <row r="19" spans="1:44" x14ac:dyDescent="0.2">
      <c r="A19" s="7" t="s">
        <v>436</v>
      </c>
      <c r="B19" s="7" t="s">
        <v>437</v>
      </c>
      <c r="C19" s="7" t="s">
        <v>409</v>
      </c>
      <c r="D19" s="8">
        <v>819.52922000000001</v>
      </c>
      <c r="E19" s="6">
        <v>1.5089477193201271</v>
      </c>
      <c r="F19" s="7" t="s">
        <v>393</v>
      </c>
      <c r="G19" s="8">
        <v>0.18658189033484529</v>
      </c>
      <c r="H19" s="6">
        <v>1.4922963921636863</v>
      </c>
      <c r="I19" s="7" t="s">
        <v>393</v>
      </c>
      <c r="J19" s="8">
        <v>0.11733601802282305</v>
      </c>
      <c r="K19" s="6">
        <v>1.147783597227231</v>
      </c>
      <c r="L19" s="7" t="s">
        <v>393</v>
      </c>
      <c r="M19" s="8">
        <v>6.9514674484965136E-2</v>
      </c>
      <c r="N19" s="6">
        <v>1.2305076133172621</v>
      </c>
      <c r="O19" s="7" t="s">
        <v>393</v>
      </c>
      <c r="P19" s="8">
        <v>8.4829277963055991E-2</v>
      </c>
      <c r="Q19" s="6">
        <v>1.0885651610920306</v>
      </c>
      <c r="R19" s="7" t="s">
        <v>393</v>
      </c>
      <c r="S19" s="8">
        <v>9.406526792162806E-2</v>
      </c>
      <c r="T19" s="6">
        <v>1.1258086492723287</v>
      </c>
      <c r="U19" s="7" t="s">
        <v>393</v>
      </c>
      <c r="V19" s="8">
        <v>5.8765731880866617E-2</v>
      </c>
      <c r="X19" s="7" t="s">
        <v>451</v>
      </c>
      <c r="Y19" s="7" t="s">
        <v>415</v>
      </c>
      <c r="Z19" s="7">
        <v>581.29954999999995</v>
      </c>
      <c r="AA19" s="8">
        <v>16.105536297107179</v>
      </c>
      <c r="AB19" s="7" t="s">
        <v>393</v>
      </c>
      <c r="AC19" s="8">
        <v>3.6791993775764751</v>
      </c>
      <c r="AD19" s="8">
        <v>33.436366371148978</v>
      </c>
      <c r="AE19" s="7" t="s">
        <v>393</v>
      </c>
      <c r="AF19" s="8">
        <v>9.9966629923770007</v>
      </c>
      <c r="AG19" s="8">
        <v>18.229166666666668</v>
      </c>
      <c r="AH19" s="7" t="s">
        <v>393</v>
      </c>
      <c r="AI19" s="8">
        <v>7.2312319987918068</v>
      </c>
      <c r="AJ19" s="8">
        <v>28.915343915343911</v>
      </c>
      <c r="AK19" s="7" t="s">
        <v>393</v>
      </c>
      <c r="AL19" s="8">
        <v>8.3006834987758236</v>
      </c>
      <c r="AM19" s="8">
        <v>20.664983164983159</v>
      </c>
      <c r="AN19" s="7" t="s">
        <v>393</v>
      </c>
      <c r="AO19" s="8">
        <v>8.0514359041185024</v>
      </c>
      <c r="AP19" s="8">
        <v>31.666666666666661</v>
      </c>
      <c r="AQ19" s="7" t="s">
        <v>393</v>
      </c>
      <c r="AR19" s="8">
        <v>10.92301100027686</v>
      </c>
    </row>
    <row r="20" spans="1:44" x14ac:dyDescent="0.2">
      <c r="A20" s="7" t="s">
        <v>438</v>
      </c>
      <c r="B20" s="7" t="s">
        <v>439</v>
      </c>
      <c r="C20" s="7" t="s">
        <v>410</v>
      </c>
      <c r="D20" s="8">
        <v>817.51356999999996</v>
      </c>
      <c r="E20" s="6">
        <v>1.4353256204216729</v>
      </c>
      <c r="F20" s="7" t="s">
        <v>393</v>
      </c>
      <c r="G20" s="8">
        <v>0.11290755049378833</v>
      </c>
      <c r="H20" s="6">
        <v>1.3045991599867188</v>
      </c>
      <c r="I20" s="7" t="s">
        <v>393</v>
      </c>
      <c r="J20" s="8">
        <v>9.2212251738566495E-2</v>
      </c>
      <c r="K20" s="6">
        <v>1.1397871177235606</v>
      </c>
      <c r="L20" s="7" t="s">
        <v>393</v>
      </c>
      <c r="M20" s="8">
        <v>5.8838032113358689E-2</v>
      </c>
      <c r="N20" s="6">
        <v>1.2385555661518732</v>
      </c>
      <c r="O20" s="7" t="s">
        <v>393</v>
      </c>
      <c r="P20" s="8">
        <v>4.6414826236927109E-2</v>
      </c>
      <c r="Q20" s="6">
        <v>1.0660050513823711</v>
      </c>
      <c r="R20" s="7" t="s">
        <v>393</v>
      </c>
      <c r="S20" s="8">
        <v>0.12741630907301227</v>
      </c>
      <c r="T20" s="6">
        <v>1.2245135837581778</v>
      </c>
      <c r="U20" s="7" t="s">
        <v>393</v>
      </c>
      <c r="V20" s="8">
        <v>4.9764085492400689E-2</v>
      </c>
      <c r="X20" s="7" t="s">
        <v>452</v>
      </c>
      <c r="Y20" s="7" t="s">
        <v>413</v>
      </c>
      <c r="Z20" s="7">
        <v>603.28390000000002</v>
      </c>
      <c r="AA20" s="8">
        <v>17.115692594619798</v>
      </c>
      <c r="AB20" s="7" t="s">
        <v>393</v>
      </c>
      <c r="AC20" s="8">
        <v>4.7891056347131462</v>
      </c>
      <c r="AD20" s="8">
        <v>25.297021818760946</v>
      </c>
      <c r="AE20" s="7" t="s">
        <v>393</v>
      </c>
      <c r="AF20" s="8">
        <v>5.9759982167502423</v>
      </c>
      <c r="AG20" s="8">
        <v>24.144345238095237</v>
      </c>
      <c r="AH20" s="7" t="s">
        <v>393</v>
      </c>
      <c r="AI20" s="8">
        <v>11.036638672115364</v>
      </c>
      <c r="AJ20" s="8">
        <v>30.661375661375661</v>
      </c>
      <c r="AK20" s="7" t="s">
        <v>393</v>
      </c>
      <c r="AL20" s="8">
        <v>11.614434541686997</v>
      </c>
      <c r="AM20" s="8">
        <v>3.7037037037037033</v>
      </c>
      <c r="AN20" s="7" t="s">
        <v>393</v>
      </c>
      <c r="AO20" s="8">
        <v>3.7037037037037028</v>
      </c>
      <c r="AP20" s="8">
        <v>27.291666666666664</v>
      </c>
      <c r="AQ20" s="7" t="s">
        <v>393</v>
      </c>
      <c r="AR20" s="8">
        <v>12.200332128939664</v>
      </c>
    </row>
    <row r="21" spans="1:44" x14ac:dyDescent="0.2">
      <c r="A21" s="7" t="s">
        <v>421</v>
      </c>
      <c r="B21" s="7" t="s">
        <v>422</v>
      </c>
      <c r="C21" s="7" t="s">
        <v>411</v>
      </c>
      <c r="D21" s="8">
        <v>849.57617000000005</v>
      </c>
      <c r="E21" s="6">
        <v>2.7567288584759395</v>
      </c>
      <c r="F21" s="7" t="s">
        <v>393</v>
      </c>
      <c r="G21" s="8">
        <v>0.45231219032235176</v>
      </c>
      <c r="H21" s="6">
        <v>2.7606303064077196</v>
      </c>
      <c r="I21" s="7" t="s">
        <v>393</v>
      </c>
      <c r="J21" s="8">
        <v>0.15882148838701232</v>
      </c>
      <c r="K21" s="6">
        <v>2.0033666521664841</v>
      </c>
      <c r="L21" s="7" t="s">
        <v>393</v>
      </c>
      <c r="M21" s="8">
        <v>0.33791559402303267</v>
      </c>
      <c r="N21" s="6">
        <v>1.9574517120759556</v>
      </c>
      <c r="O21" s="7" t="s">
        <v>393</v>
      </c>
      <c r="P21" s="8">
        <v>0.11622315180009352</v>
      </c>
      <c r="Q21" s="6">
        <v>1.6712978316129192</v>
      </c>
      <c r="R21" s="7" t="s">
        <v>393</v>
      </c>
      <c r="S21" s="8">
        <v>0.31453455038405531</v>
      </c>
      <c r="T21" s="6">
        <v>1.6821573033695651</v>
      </c>
      <c r="U21" s="7" t="s">
        <v>393</v>
      </c>
      <c r="V21" s="8">
        <v>7.3625886230194448E-2</v>
      </c>
    </row>
    <row r="22" spans="1:44" x14ac:dyDescent="0.2">
      <c r="A22" s="7" t="s">
        <v>425</v>
      </c>
      <c r="B22" s="7" t="s">
        <v>440</v>
      </c>
      <c r="C22" s="7" t="s">
        <v>412</v>
      </c>
      <c r="D22" s="20">
        <v>813.48226999999997</v>
      </c>
      <c r="E22" s="6">
        <v>0.86912240510793215</v>
      </c>
      <c r="F22" s="7" t="s">
        <v>393</v>
      </c>
      <c r="G22" s="8">
        <v>0.12721897327186571</v>
      </c>
      <c r="H22" s="6">
        <v>0.59567139710831052</v>
      </c>
      <c r="I22" s="7" t="s">
        <v>393</v>
      </c>
      <c r="J22" s="8">
        <v>5.3231620065940573E-2</v>
      </c>
      <c r="K22" s="6">
        <v>0.67049853849297114</v>
      </c>
      <c r="L22" s="7" t="s">
        <v>393</v>
      </c>
      <c r="M22" s="8">
        <v>4.0208435178930628E-2</v>
      </c>
      <c r="N22" s="6">
        <v>0.67331089755862727</v>
      </c>
      <c r="O22" s="7" t="s">
        <v>393</v>
      </c>
      <c r="P22" s="8">
        <v>4.9668578753952343E-2</v>
      </c>
      <c r="Q22" s="6">
        <v>0.37973840540086984</v>
      </c>
      <c r="R22" s="7" t="s">
        <v>393</v>
      </c>
      <c r="S22" s="8">
        <v>4.3836597440571091E-2</v>
      </c>
      <c r="T22" s="6">
        <v>0.35234940431310158</v>
      </c>
      <c r="U22" s="7" t="s">
        <v>393</v>
      </c>
      <c r="V22" s="8">
        <v>2.9459263266786537E-2</v>
      </c>
    </row>
    <row r="24" spans="1:44" x14ac:dyDescent="0.2">
      <c r="X24" s="10" t="s">
        <v>406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x14ac:dyDescent="0.2">
      <c r="X25" s="7" t="s">
        <v>378</v>
      </c>
      <c r="Y25" s="7" t="s">
        <v>377</v>
      </c>
      <c r="Z25" s="7" t="s">
        <v>376</v>
      </c>
      <c r="AA25" s="10" t="s">
        <v>331</v>
      </c>
      <c r="AB25" s="10"/>
      <c r="AC25" s="10"/>
      <c r="AD25" s="10" t="s">
        <v>332</v>
      </c>
      <c r="AE25" s="10"/>
      <c r="AF25" s="10"/>
      <c r="AG25" s="10" t="s">
        <v>371</v>
      </c>
      <c r="AH25" s="10"/>
      <c r="AI25" s="10"/>
      <c r="AJ25" s="10" t="s">
        <v>372</v>
      </c>
      <c r="AK25" s="10"/>
      <c r="AL25" s="10"/>
      <c r="AM25" s="10" t="s">
        <v>373</v>
      </c>
      <c r="AN25" s="10"/>
      <c r="AO25" s="10"/>
      <c r="AP25" s="10" t="s">
        <v>374</v>
      </c>
      <c r="AQ25" s="10"/>
      <c r="AR25" s="10"/>
    </row>
    <row r="26" spans="1:44" x14ac:dyDescent="0.2">
      <c r="X26" s="7" t="s">
        <v>441</v>
      </c>
      <c r="Y26" s="7" t="s">
        <v>304</v>
      </c>
      <c r="Z26" s="7">
        <v>255.23240000000001</v>
      </c>
      <c r="AA26" s="8">
        <v>12.2493832332542</v>
      </c>
      <c r="AB26" s="7" t="s">
        <v>393</v>
      </c>
      <c r="AC26" s="8">
        <v>3.4560081877626789</v>
      </c>
      <c r="AD26" s="8">
        <v>1.728395061728395</v>
      </c>
      <c r="AE26" s="7" t="s">
        <v>393</v>
      </c>
      <c r="AF26" s="8">
        <v>1.728395061728395</v>
      </c>
      <c r="AG26" s="8">
        <v>5.9139462913047813</v>
      </c>
      <c r="AH26" s="7" t="s">
        <v>393</v>
      </c>
      <c r="AI26" s="8">
        <v>3.722990023713626</v>
      </c>
      <c r="AJ26" s="8">
        <v>7.936507936507935</v>
      </c>
      <c r="AK26" s="7" t="s">
        <v>393</v>
      </c>
      <c r="AL26" s="8">
        <v>3.8677755336543509</v>
      </c>
      <c r="AM26" s="8">
        <v>5.7498223169864966</v>
      </c>
      <c r="AN26" s="7" t="s">
        <v>393</v>
      </c>
      <c r="AO26" s="8">
        <v>2.6392640317348923</v>
      </c>
      <c r="AP26" s="8">
        <v>11.216931216931219</v>
      </c>
      <c r="AQ26" s="7" t="s">
        <v>393</v>
      </c>
      <c r="AR26" s="8">
        <v>3.9762705621240553</v>
      </c>
    </row>
    <row r="27" spans="1:44" x14ac:dyDescent="0.2">
      <c r="X27" s="7" t="s">
        <v>442</v>
      </c>
      <c r="Y27" s="7" t="s">
        <v>305</v>
      </c>
      <c r="Z27" s="7">
        <v>253.21674999999999</v>
      </c>
      <c r="AA27" s="8">
        <v>5.2321991031668453</v>
      </c>
      <c r="AB27" s="7" t="s">
        <v>393</v>
      </c>
      <c r="AC27" s="8">
        <v>2.4430069221655617</v>
      </c>
      <c r="AD27" s="8">
        <v>0.98765432098765438</v>
      </c>
      <c r="AE27" s="7" t="s">
        <v>393</v>
      </c>
      <c r="AF27" s="8">
        <v>0.98765432098765427</v>
      </c>
      <c r="AG27" s="8">
        <v>1.6831386642707398</v>
      </c>
      <c r="AH27" s="7" t="s">
        <v>393</v>
      </c>
      <c r="AI27" s="8">
        <v>1.1556389728284882</v>
      </c>
      <c r="AJ27" s="8">
        <v>3.4391534391534395</v>
      </c>
      <c r="AK27" s="7" t="s">
        <v>393</v>
      </c>
      <c r="AL27" s="8">
        <v>2.2834228176761999</v>
      </c>
      <c r="AM27" s="8">
        <v>0.66334991708126034</v>
      </c>
      <c r="AN27" s="7" t="s">
        <v>393</v>
      </c>
      <c r="AO27" s="8">
        <v>0.66334991708126034</v>
      </c>
      <c r="AP27" s="8">
        <v>0</v>
      </c>
      <c r="AQ27" s="7" t="s">
        <v>393</v>
      </c>
      <c r="AR27" s="8">
        <v>0</v>
      </c>
    </row>
    <row r="28" spans="1:44" x14ac:dyDescent="0.2">
      <c r="E28" s="4"/>
      <c r="F28" s="4"/>
      <c r="G28" s="4"/>
      <c r="H28" s="4"/>
      <c r="I28" s="4"/>
      <c r="J28" s="4"/>
      <c r="L28" s="3"/>
      <c r="M28" s="3"/>
      <c r="N28" s="3"/>
      <c r="O28" s="3"/>
      <c r="P28" s="3"/>
      <c r="Q28" s="3"/>
      <c r="X28" s="7" t="s">
        <v>443</v>
      </c>
      <c r="Y28" s="7" t="s">
        <v>306</v>
      </c>
      <c r="Z28" s="7">
        <v>283.26369999999997</v>
      </c>
      <c r="AA28" s="8">
        <v>4.9013095625998853</v>
      </c>
      <c r="AB28" s="7" t="s">
        <v>393</v>
      </c>
      <c r="AC28" s="8">
        <v>1.7857222260461076</v>
      </c>
      <c r="AD28" s="8">
        <v>4.4444444444444446</v>
      </c>
      <c r="AE28" s="7" t="s">
        <v>393</v>
      </c>
      <c r="AF28" s="8">
        <v>2.4216105241892625</v>
      </c>
      <c r="AG28" s="8">
        <v>15.294249775381852</v>
      </c>
      <c r="AH28" s="7" t="s">
        <v>393</v>
      </c>
      <c r="AI28" s="8">
        <v>3.0359094480242805</v>
      </c>
      <c r="AJ28" s="8">
        <v>12.301587301587302</v>
      </c>
      <c r="AK28" s="7" t="s">
        <v>393</v>
      </c>
      <c r="AL28" s="8">
        <v>3.9283710065919304</v>
      </c>
      <c r="AM28" s="8">
        <v>6.305377872542052</v>
      </c>
      <c r="AN28" s="7" t="s">
        <v>393</v>
      </c>
      <c r="AO28" s="8">
        <v>1.8550893269731039</v>
      </c>
      <c r="AP28" s="8">
        <v>7.0502645502645507</v>
      </c>
      <c r="AQ28" s="7" t="s">
        <v>393</v>
      </c>
      <c r="AR28" s="8">
        <v>2.8644209672103451</v>
      </c>
    </row>
    <row r="29" spans="1:44" x14ac:dyDescent="0.2">
      <c r="E29" s="4"/>
      <c r="F29" s="4"/>
      <c r="G29" s="4"/>
      <c r="H29" s="4"/>
      <c r="I29" s="4"/>
      <c r="J29" s="4"/>
      <c r="L29" s="3"/>
      <c r="M29" s="3"/>
      <c r="N29" s="3"/>
      <c r="O29" s="3"/>
      <c r="P29" s="3"/>
      <c r="Q29" s="3"/>
      <c r="X29" s="7" t="s">
        <v>444</v>
      </c>
      <c r="Y29" s="7" t="s">
        <v>307</v>
      </c>
      <c r="Z29" s="7">
        <v>281.24804999999998</v>
      </c>
      <c r="AA29" s="8">
        <v>13.126766900960449</v>
      </c>
      <c r="AB29" s="7" t="s">
        <v>393</v>
      </c>
      <c r="AC29" s="8">
        <v>2.1791464288609563</v>
      </c>
      <c r="AD29" s="8">
        <v>13.02469135802469</v>
      </c>
      <c r="AE29" s="7" t="s">
        <v>393</v>
      </c>
      <c r="AF29" s="8">
        <v>5.5687429217916602</v>
      </c>
      <c r="AG29" s="8">
        <v>11.159279225316959</v>
      </c>
      <c r="AH29" s="7" t="s">
        <v>393</v>
      </c>
      <c r="AI29" s="8">
        <v>2.900437327030128</v>
      </c>
      <c r="AJ29" s="8">
        <v>9.2592592592592595</v>
      </c>
      <c r="AK29" s="7" t="s">
        <v>393</v>
      </c>
      <c r="AL29" s="8">
        <v>3.0076235452121889</v>
      </c>
      <c r="AM29" s="8">
        <v>19.603701071362764</v>
      </c>
      <c r="AN29" s="7" t="s">
        <v>393</v>
      </c>
      <c r="AO29" s="8">
        <v>4.7177205786621421</v>
      </c>
      <c r="AP29" s="8">
        <v>14.457671957671957</v>
      </c>
      <c r="AQ29" s="7" t="s">
        <v>393</v>
      </c>
      <c r="AR29" s="8">
        <v>4.3765681740824407</v>
      </c>
    </row>
    <row r="30" spans="1:44" x14ac:dyDescent="0.2">
      <c r="E30" s="4"/>
      <c r="F30" s="4"/>
      <c r="G30" s="4"/>
      <c r="H30" s="4"/>
      <c r="I30" s="4"/>
      <c r="J30" s="4"/>
      <c r="L30" s="3"/>
      <c r="M30" s="3"/>
      <c r="N30" s="3"/>
      <c r="O30" s="3"/>
      <c r="P30" s="3"/>
      <c r="Q30" s="3"/>
      <c r="X30" s="7" t="s">
        <v>445</v>
      </c>
      <c r="Y30" s="7" t="s">
        <v>308</v>
      </c>
      <c r="Z30" s="7">
        <v>279.23239999999998</v>
      </c>
      <c r="AA30" s="8">
        <v>1.8305637015314435</v>
      </c>
      <c r="AB30" s="7" t="s">
        <v>393</v>
      </c>
      <c r="AC30" s="8">
        <v>0.98937115725328706</v>
      </c>
      <c r="AD30" s="8">
        <v>3.7654320987654319</v>
      </c>
      <c r="AE30" s="7" t="s">
        <v>393</v>
      </c>
      <c r="AF30" s="8">
        <v>2.8294238608310711</v>
      </c>
      <c r="AG30" s="8">
        <v>1.5873015873015877</v>
      </c>
      <c r="AH30" s="7" t="s">
        <v>393</v>
      </c>
      <c r="AI30" s="8">
        <v>1.5873015873015877</v>
      </c>
      <c r="AJ30" s="8">
        <v>3.1746031746031753</v>
      </c>
      <c r="AK30" s="7" t="s">
        <v>393</v>
      </c>
      <c r="AL30" s="8">
        <v>2.0998026278290407</v>
      </c>
      <c r="AM30" s="8">
        <v>1.3266998341625207</v>
      </c>
      <c r="AN30" s="7" t="s">
        <v>393</v>
      </c>
      <c r="AO30" s="8">
        <v>4.9565045620652155</v>
      </c>
      <c r="AP30" s="8">
        <v>1.8518518518518521</v>
      </c>
      <c r="AQ30" s="7" t="s">
        <v>393</v>
      </c>
      <c r="AR30" s="8">
        <v>1.8518518518518521</v>
      </c>
    </row>
    <row r="31" spans="1:44" x14ac:dyDescent="0.2">
      <c r="E31" s="4"/>
      <c r="F31" s="4"/>
      <c r="G31" s="4"/>
      <c r="H31" s="4"/>
      <c r="I31" s="4"/>
      <c r="J31" s="4"/>
      <c r="L31" s="3"/>
      <c r="M31" s="3"/>
      <c r="N31" s="3"/>
      <c r="O31" s="3"/>
      <c r="P31" s="3"/>
      <c r="Q31" s="3"/>
      <c r="X31" s="7" t="s">
        <v>453</v>
      </c>
      <c r="Y31" s="7" t="s">
        <v>309</v>
      </c>
      <c r="Z31" s="7">
        <v>277.21674999999999</v>
      </c>
      <c r="AA31" s="8">
        <v>3.6533150242827666</v>
      </c>
      <c r="AB31" s="7" t="s">
        <v>393</v>
      </c>
      <c r="AC31" s="8">
        <v>1.7259828594787427</v>
      </c>
      <c r="AD31" s="8">
        <v>0.74074074074074081</v>
      </c>
      <c r="AE31" s="7" t="s">
        <v>393</v>
      </c>
      <c r="AF31" s="8">
        <v>0.74074074074074081</v>
      </c>
      <c r="AG31" s="8">
        <v>2.4258760107816717</v>
      </c>
      <c r="AH31" s="7" t="s">
        <v>393</v>
      </c>
      <c r="AI31" s="8">
        <v>1.699989930676056</v>
      </c>
      <c r="AJ31" s="8">
        <v>1.8518518518518516</v>
      </c>
      <c r="AK31" s="7" t="s">
        <v>393</v>
      </c>
      <c r="AL31" s="8">
        <v>1.8518518518518514</v>
      </c>
      <c r="AM31" s="8">
        <v>0.66334991708126034</v>
      </c>
      <c r="AN31" s="7" t="s">
        <v>393</v>
      </c>
      <c r="AO31" s="8">
        <v>0.66334991708126034</v>
      </c>
      <c r="AP31" s="8">
        <v>5.9259259259259265</v>
      </c>
      <c r="AQ31" s="7" t="s">
        <v>393</v>
      </c>
      <c r="AR31" s="8">
        <v>2.9802735073020519</v>
      </c>
    </row>
    <row r="32" spans="1:44" x14ac:dyDescent="0.2">
      <c r="E32" s="4"/>
      <c r="F32" s="4"/>
      <c r="G32" s="4"/>
      <c r="H32" s="4"/>
      <c r="I32" s="4"/>
      <c r="J32" s="4"/>
      <c r="L32" s="3"/>
      <c r="M32" s="3"/>
      <c r="N32" s="3"/>
      <c r="O32" s="3"/>
      <c r="P32" s="3"/>
      <c r="Q32" s="3"/>
      <c r="X32" s="7" t="s">
        <v>446</v>
      </c>
      <c r="Y32" s="7" t="s">
        <v>312</v>
      </c>
      <c r="Z32" s="7">
        <v>305.24804999999998</v>
      </c>
      <c r="AA32" s="8">
        <v>4.327801827801828</v>
      </c>
      <c r="AB32" s="7" t="s">
        <v>393</v>
      </c>
      <c r="AC32" s="8">
        <v>2.1761803502047106</v>
      </c>
      <c r="AD32" s="8">
        <v>8.148148148148147</v>
      </c>
      <c r="AE32" s="7" t="s">
        <v>393</v>
      </c>
      <c r="AF32" s="8">
        <v>3.9327334410361665</v>
      </c>
      <c r="AG32" s="8">
        <v>9.5138264949585718</v>
      </c>
      <c r="AH32" s="7" t="s">
        <v>393</v>
      </c>
      <c r="AI32" s="8">
        <v>3.8424632658099473</v>
      </c>
      <c r="AJ32" s="8">
        <v>3.9682539682539693</v>
      </c>
      <c r="AK32" s="7" t="s">
        <v>393</v>
      </c>
      <c r="AL32" s="8">
        <v>3.1746031746031753</v>
      </c>
      <c r="AM32" s="8">
        <v>13.124193845586881</v>
      </c>
      <c r="AN32" s="7" t="s">
        <v>393</v>
      </c>
      <c r="AO32" s="8">
        <v>3.0018645192766535</v>
      </c>
      <c r="AP32" s="8">
        <v>14.087301587301587</v>
      </c>
      <c r="AQ32" s="7" t="s">
        <v>393</v>
      </c>
      <c r="AR32" s="8">
        <v>7.0457463907002769</v>
      </c>
    </row>
    <row r="33" spans="5:44" x14ac:dyDescent="0.2">
      <c r="E33" s="4"/>
      <c r="F33" s="4"/>
      <c r="G33" s="4"/>
      <c r="H33" s="4"/>
      <c r="I33" s="4"/>
      <c r="J33" s="4"/>
      <c r="L33" s="3"/>
      <c r="M33" s="3"/>
      <c r="N33" s="3"/>
      <c r="O33" s="3"/>
      <c r="P33" s="3"/>
      <c r="Q33" s="3"/>
      <c r="X33" s="7" t="s">
        <v>447</v>
      </c>
      <c r="Y33" s="7" t="s">
        <v>310</v>
      </c>
      <c r="Z33" s="7">
        <v>303.23239999999998</v>
      </c>
      <c r="AA33" s="8">
        <v>45.897205542366834</v>
      </c>
      <c r="AB33" s="7" t="s">
        <v>393</v>
      </c>
      <c r="AC33" s="8">
        <v>8.2651171850998377</v>
      </c>
      <c r="AD33" s="8">
        <v>60.123456790123456</v>
      </c>
      <c r="AE33" s="7" t="s">
        <v>393</v>
      </c>
      <c r="AF33" s="8">
        <v>7.2250574787192603</v>
      </c>
      <c r="AG33" s="8">
        <v>33.836477987421375</v>
      </c>
      <c r="AH33" s="7" t="s">
        <v>393</v>
      </c>
      <c r="AI33" s="8">
        <v>3.901765743247033</v>
      </c>
      <c r="AJ33" s="8">
        <v>50.264550264550259</v>
      </c>
      <c r="AK33" s="7" t="s">
        <v>393</v>
      </c>
      <c r="AL33" s="8">
        <v>10.097194302054341</v>
      </c>
      <c r="AM33" s="8">
        <v>29.423648951012133</v>
      </c>
      <c r="AN33" s="7" t="s">
        <v>393</v>
      </c>
      <c r="AO33" s="8">
        <v>5.6936007599355039</v>
      </c>
      <c r="AP33" s="8">
        <v>30.119047619047617</v>
      </c>
      <c r="AQ33" s="7" t="s">
        <v>393</v>
      </c>
      <c r="AR33" s="8">
        <v>6.8067991366924012</v>
      </c>
    </row>
    <row r="34" spans="5:44" x14ac:dyDescent="0.2">
      <c r="X34" s="7" t="s">
        <v>448</v>
      </c>
      <c r="Y34" s="7" t="s">
        <v>311</v>
      </c>
      <c r="Z34" s="7">
        <v>301.29500000000002</v>
      </c>
      <c r="AA34" s="8">
        <v>8.7814551040357482</v>
      </c>
      <c r="AB34" s="7" t="s">
        <v>393</v>
      </c>
      <c r="AC34" s="8">
        <v>2.4370369015903743</v>
      </c>
      <c r="AD34" s="8">
        <v>7.0370370370370372</v>
      </c>
      <c r="AE34" s="7" t="s">
        <v>393</v>
      </c>
      <c r="AF34" s="8">
        <v>5.5678875475455216</v>
      </c>
      <c r="AG34" s="8">
        <v>18.585903963262453</v>
      </c>
      <c r="AH34" s="7" t="s">
        <v>393</v>
      </c>
      <c r="AI34" s="8">
        <v>3.6714758367961182</v>
      </c>
      <c r="AJ34" s="8">
        <v>7.8042328042328046</v>
      </c>
      <c r="AK34" s="7" t="s">
        <v>393</v>
      </c>
      <c r="AL34" s="8">
        <v>4.0327648728640604</v>
      </c>
      <c r="AM34" s="8">
        <v>23.139856274184631</v>
      </c>
      <c r="AN34" s="7" t="s">
        <v>393</v>
      </c>
      <c r="AO34" s="8">
        <v>10.073264299375941</v>
      </c>
      <c r="AP34" s="8">
        <v>15.291005291005291</v>
      </c>
      <c r="AQ34" s="7" t="s">
        <v>393</v>
      </c>
      <c r="AR34" s="8">
        <v>4.4091887124867712</v>
      </c>
    </row>
  </sheetData>
  <mergeCells count="35">
    <mergeCell ref="AA2:AC2"/>
    <mergeCell ref="AD2:AF2"/>
    <mergeCell ref="AA25:AC25"/>
    <mergeCell ref="AD25:AF25"/>
    <mergeCell ref="AM16:AO16"/>
    <mergeCell ref="AP16:AR16"/>
    <mergeCell ref="A15:V15"/>
    <mergeCell ref="X15:AR15"/>
    <mergeCell ref="X24:AR24"/>
    <mergeCell ref="AG25:AI25"/>
    <mergeCell ref="AJ25:AL25"/>
    <mergeCell ref="AM25:AO25"/>
    <mergeCell ref="AP25:AR25"/>
    <mergeCell ref="AD16:AF16"/>
    <mergeCell ref="K16:M16"/>
    <mergeCell ref="N16:P16"/>
    <mergeCell ref="Q16:S16"/>
    <mergeCell ref="T16:V16"/>
    <mergeCell ref="AG16:AI16"/>
    <mergeCell ref="AJ16:AL16"/>
    <mergeCell ref="AA16:AC16"/>
    <mergeCell ref="Q2:S2"/>
    <mergeCell ref="T2:V2"/>
    <mergeCell ref="X1:AR1"/>
    <mergeCell ref="AP2:AR2"/>
    <mergeCell ref="AM2:AO2"/>
    <mergeCell ref="AJ2:AL2"/>
    <mergeCell ref="AG2:AI2"/>
    <mergeCell ref="E16:G16"/>
    <mergeCell ref="H16:J16"/>
    <mergeCell ref="E2:G2"/>
    <mergeCell ref="H2:J2"/>
    <mergeCell ref="A1:V1"/>
    <mergeCell ref="K2:M2"/>
    <mergeCell ref="N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5"/>
  <sheetViews>
    <sheetView topLeftCell="J1" workbookViewId="0">
      <selection activeCell="K57" sqref="K57:P65"/>
    </sheetView>
  </sheetViews>
  <sheetFormatPr defaultRowHeight="11.4" x14ac:dyDescent="0.2"/>
  <cols>
    <col min="1" max="16384" width="8.88671875" style="2"/>
  </cols>
  <sheetData>
    <row r="1" spans="1:5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3" spans="1:58" x14ac:dyDescent="0.2">
      <c r="A3" s="2" t="s">
        <v>58</v>
      </c>
      <c r="B3" s="2" t="s">
        <v>273</v>
      </c>
    </row>
    <row r="4" spans="1:58" x14ac:dyDescent="0.2">
      <c r="A4" s="2">
        <v>226.72739999999999</v>
      </c>
      <c r="B4" s="2" t="s">
        <v>274</v>
      </c>
      <c r="C4" s="2" t="s">
        <v>275</v>
      </c>
      <c r="D4" s="2" t="s">
        <v>276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0.1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</row>
    <row r="5" spans="1:58" x14ac:dyDescent="0.2">
      <c r="A5" s="2">
        <v>254.7749</v>
      </c>
      <c r="B5" s="2" t="s">
        <v>280</v>
      </c>
      <c r="C5" s="2" t="s">
        <v>281</v>
      </c>
      <c r="D5" s="2" t="s">
        <v>282</v>
      </c>
      <c r="E5" s="2">
        <v>0</v>
      </c>
      <c r="F5" s="2">
        <v>0</v>
      </c>
      <c r="G5" s="2">
        <v>0.1</v>
      </c>
      <c r="H5" s="2">
        <v>0.7</v>
      </c>
      <c r="I5" s="2">
        <v>0</v>
      </c>
      <c r="J5" s="2">
        <v>0</v>
      </c>
      <c r="K5" s="2">
        <v>0</v>
      </c>
      <c r="L5" s="2">
        <v>0.7</v>
      </c>
      <c r="M5" s="2">
        <v>0.1</v>
      </c>
      <c r="N5" s="2">
        <v>0</v>
      </c>
      <c r="O5" s="2">
        <v>0</v>
      </c>
      <c r="P5" s="2">
        <v>0</v>
      </c>
      <c r="Q5" s="2">
        <v>1.2</v>
      </c>
      <c r="R5" s="2">
        <v>1.2</v>
      </c>
      <c r="S5" s="2">
        <v>0.5</v>
      </c>
      <c r="T5" s="2">
        <v>0</v>
      </c>
      <c r="U5" s="2">
        <v>0</v>
      </c>
      <c r="V5" s="2">
        <v>0</v>
      </c>
      <c r="W5" s="2">
        <v>0</v>
      </c>
      <c r="X5" s="2">
        <v>0.2</v>
      </c>
      <c r="Y5" s="2">
        <v>0.3</v>
      </c>
      <c r="Z5" s="2">
        <v>0.1</v>
      </c>
      <c r="AA5" s="2">
        <v>0</v>
      </c>
      <c r="AB5" s="2">
        <v>0.1</v>
      </c>
      <c r="AC5" s="2">
        <v>0</v>
      </c>
      <c r="AD5" s="2">
        <v>0</v>
      </c>
      <c r="AE5" s="2">
        <v>0.6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0.1</v>
      </c>
      <c r="AM5" s="2">
        <v>0</v>
      </c>
      <c r="AN5" s="2">
        <v>0.1</v>
      </c>
      <c r="AO5" s="2">
        <v>0</v>
      </c>
      <c r="AP5" s="2">
        <v>0</v>
      </c>
      <c r="AQ5" s="2">
        <v>0.1</v>
      </c>
      <c r="AR5" s="2">
        <v>0.1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0.1</v>
      </c>
      <c r="AY5" s="2">
        <v>0.1</v>
      </c>
      <c r="AZ5" s="2">
        <v>0</v>
      </c>
      <c r="BA5" s="2">
        <v>0.5</v>
      </c>
      <c r="BB5" s="2">
        <v>0.1</v>
      </c>
      <c r="BC5" s="2">
        <v>0.1</v>
      </c>
      <c r="BD5" s="2">
        <v>0.1</v>
      </c>
      <c r="BE5" s="2">
        <v>0</v>
      </c>
      <c r="BF5" s="2">
        <v>0.1</v>
      </c>
    </row>
    <row r="6" spans="1:58" x14ac:dyDescent="0.2">
      <c r="A6" s="2">
        <v>252.78319999999999</v>
      </c>
      <c r="B6" s="2" t="s">
        <v>277</v>
      </c>
      <c r="C6" s="2" t="s">
        <v>278</v>
      </c>
      <c r="D6" s="2" t="s">
        <v>279</v>
      </c>
      <c r="E6" s="2">
        <v>0</v>
      </c>
      <c r="F6" s="2">
        <v>0</v>
      </c>
      <c r="G6" s="2">
        <v>0</v>
      </c>
      <c r="H6" s="2">
        <v>0.4</v>
      </c>
      <c r="I6" s="2">
        <v>0</v>
      </c>
      <c r="J6" s="2">
        <v>0</v>
      </c>
      <c r="K6" s="2">
        <v>0.1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0.3</v>
      </c>
      <c r="R6" s="2">
        <v>0.7</v>
      </c>
      <c r="S6" s="2">
        <v>0.4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0.2</v>
      </c>
      <c r="Z6" s="2">
        <v>0.2</v>
      </c>
      <c r="AA6" s="2">
        <v>0</v>
      </c>
      <c r="AB6" s="2">
        <v>0</v>
      </c>
      <c r="AC6" s="2">
        <v>0</v>
      </c>
      <c r="AD6" s="2">
        <v>0</v>
      </c>
      <c r="AE6" s="2">
        <v>0.5</v>
      </c>
      <c r="AF6" s="2">
        <v>0</v>
      </c>
      <c r="AG6" s="2">
        <v>0</v>
      </c>
      <c r="AH6" s="2">
        <v>0.1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0.4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</row>
    <row r="7" spans="1:58" x14ac:dyDescent="0.2">
      <c r="A7" s="2">
        <v>282.81470000000002</v>
      </c>
      <c r="B7" s="2" t="s">
        <v>292</v>
      </c>
      <c r="C7" s="2" t="s">
        <v>293</v>
      </c>
      <c r="D7" s="2" t="s">
        <v>294</v>
      </c>
      <c r="E7" s="2">
        <v>0</v>
      </c>
      <c r="F7" s="2">
        <v>0</v>
      </c>
      <c r="G7" s="2">
        <v>0</v>
      </c>
      <c r="H7" s="2">
        <v>0.3</v>
      </c>
      <c r="I7" s="2">
        <v>0.1</v>
      </c>
      <c r="J7" s="2">
        <v>0.1</v>
      </c>
      <c r="K7" s="2">
        <v>0</v>
      </c>
      <c r="L7" s="2">
        <v>0.3</v>
      </c>
      <c r="M7" s="2">
        <v>0.1</v>
      </c>
      <c r="N7" s="2">
        <v>0</v>
      </c>
      <c r="O7" s="2">
        <v>0</v>
      </c>
      <c r="P7" s="2">
        <v>0</v>
      </c>
      <c r="Q7" s="2">
        <v>0.4</v>
      </c>
      <c r="R7" s="2">
        <v>0.2</v>
      </c>
      <c r="S7" s="2">
        <v>0.4</v>
      </c>
      <c r="T7" s="2">
        <v>0</v>
      </c>
      <c r="U7" s="2">
        <v>0</v>
      </c>
      <c r="V7" s="2">
        <v>0</v>
      </c>
      <c r="W7" s="2">
        <v>0.1</v>
      </c>
      <c r="X7" s="2">
        <v>0.1</v>
      </c>
      <c r="Y7" s="2">
        <v>0.4</v>
      </c>
      <c r="Z7" s="2">
        <v>0.1</v>
      </c>
      <c r="AA7" s="2">
        <v>0.1</v>
      </c>
      <c r="AB7" s="2">
        <v>0.1</v>
      </c>
      <c r="AC7" s="2">
        <v>0.1</v>
      </c>
      <c r="AD7" s="2">
        <v>0.2</v>
      </c>
      <c r="AE7" s="2">
        <v>0.5</v>
      </c>
      <c r="AF7" s="2">
        <v>0</v>
      </c>
      <c r="AG7" s="2">
        <v>0</v>
      </c>
      <c r="AH7" s="2">
        <v>0.1</v>
      </c>
      <c r="AI7" s="2">
        <v>0</v>
      </c>
      <c r="AJ7" s="2">
        <v>0.1</v>
      </c>
      <c r="AK7" s="2">
        <v>0.1</v>
      </c>
      <c r="AL7" s="2">
        <v>0</v>
      </c>
      <c r="AM7" s="2">
        <v>0.1</v>
      </c>
      <c r="AN7" s="2">
        <v>0.1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0.1</v>
      </c>
      <c r="AX7" s="2">
        <v>0.1</v>
      </c>
      <c r="AY7" s="2">
        <v>0</v>
      </c>
      <c r="AZ7" s="2">
        <v>0.1</v>
      </c>
      <c r="BA7" s="2">
        <v>0.5</v>
      </c>
      <c r="BB7" s="2">
        <v>0.1</v>
      </c>
      <c r="BC7" s="2">
        <v>0.1</v>
      </c>
      <c r="BD7" s="2">
        <v>0.1</v>
      </c>
      <c r="BE7" s="2">
        <v>0</v>
      </c>
      <c r="BF7" s="2">
        <v>0.1</v>
      </c>
    </row>
    <row r="8" spans="1:58" x14ac:dyDescent="0.2">
      <c r="A8" s="2">
        <v>280.81270000000001</v>
      </c>
      <c r="B8" s="2" t="s">
        <v>289</v>
      </c>
      <c r="C8" s="2" t="s">
        <v>290</v>
      </c>
      <c r="D8" s="2" t="s">
        <v>291</v>
      </c>
      <c r="E8" s="2">
        <v>0.1</v>
      </c>
      <c r="F8" s="2">
        <v>0.1</v>
      </c>
      <c r="G8" s="2">
        <v>0</v>
      </c>
      <c r="H8" s="2">
        <v>0.4</v>
      </c>
      <c r="I8" s="2">
        <v>0.1</v>
      </c>
      <c r="J8" s="2">
        <v>0.1</v>
      </c>
      <c r="K8" s="2">
        <v>0.1</v>
      </c>
      <c r="L8" s="2">
        <v>0.3</v>
      </c>
      <c r="M8" s="2">
        <v>0.1</v>
      </c>
      <c r="N8" s="2">
        <v>0</v>
      </c>
      <c r="O8" s="2">
        <v>0</v>
      </c>
      <c r="P8" s="2">
        <v>0.1</v>
      </c>
      <c r="Q8" s="2">
        <v>1.3</v>
      </c>
      <c r="R8" s="2">
        <v>0.9</v>
      </c>
      <c r="S8" s="2">
        <v>0.3</v>
      </c>
      <c r="T8" s="2">
        <v>0</v>
      </c>
      <c r="U8" s="2">
        <v>0.1</v>
      </c>
      <c r="V8" s="2">
        <v>0</v>
      </c>
      <c r="W8" s="2">
        <v>0</v>
      </c>
      <c r="X8" s="2">
        <v>0.1</v>
      </c>
      <c r="Y8" s="2">
        <v>0.7</v>
      </c>
      <c r="Z8" s="2">
        <v>0.3</v>
      </c>
      <c r="AA8" s="2">
        <v>0</v>
      </c>
      <c r="AB8" s="2">
        <v>0.1</v>
      </c>
      <c r="AC8" s="2">
        <v>0.1</v>
      </c>
      <c r="AD8" s="2">
        <v>0.2</v>
      </c>
      <c r="AE8" s="2">
        <v>0.9</v>
      </c>
      <c r="AF8" s="2">
        <v>0</v>
      </c>
      <c r="AG8" s="2">
        <v>0</v>
      </c>
      <c r="AH8" s="2">
        <v>0.1</v>
      </c>
      <c r="AI8" s="2">
        <v>0</v>
      </c>
      <c r="AJ8" s="2">
        <v>0.1</v>
      </c>
      <c r="AK8" s="2">
        <v>0</v>
      </c>
      <c r="AL8" s="2">
        <v>0.1</v>
      </c>
      <c r="AM8" s="2">
        <v>0.1</v>
      </c>
      <c r="AN8" s="2">
        <v>0</v>
      </c>
      <c r="AO8" s="2">
        <v>0</v>
      </c>
      <c r="AP8" s="2">
        <v>0</v>
      </c>
      <c r="AQ8" s="2">
        <v>0.2</v>
      </c>
      <c r="AR8" s="2">
        <v>0</v>
      </c>
      <c r="AS8" s="2">
        <v>0.1</v>
      </c>
      <c r="AT8" s="2">
        <v>0.1</v>
      </c>
      <c r="AU8" s="2">
        <v>0.2</v>
      </c>
      <c r="AV8" s="2">
        <v>0.2</v>
      </c>
      <c r="AW8" s="2">
        <v>0.1</v>
      </c>
      <c r="AX8" s="2">
        <v>0</v>
      </c>
      <c r="AY8" s="2">
        <v>0.1</v>
      </c>
      <c r="AZ8" s="2">
        <v>0.1</v>
      </c>
      <c r="BA8" s="2">
        <v>1</v>
      </c>
      <c r="BB8" s="2">
        <v>0.2</v>
      </c>
      <c r="BC8" s="2">
        <v>0.1</v>
      </c>
      <c r="BD8" s="2">
        <v>0</v>
      </c>
      <c r="BE8" s="2">
        <v>0.1</v>
      </c>
      <c r="BF8" s="2">
        <v>0.1</v>
      </c>
    </row>
    <row r="9" spans="1:58" x14ac:dyDescent="0.2">
      <c r="A9" s="2">
        <v>278.76609999999999</v>
      </c>
      <c r="B9" s="2" t="s">
        <v>286</v>
      </c>
      <c r="C9" s="2" t="s">
        <v>287</v>
      </c>
      <c r="D9" s="2" t="s">
        <v>288</v>
      </c>
      <c r="E9" s="2">
        <v>0</v>
      </c>
      <c r="F9" s="2">
        <v>0</v>
      </c>
      <c r="G9" s="2">
        <v>0</v>
      </c>
      <c r="H9" s="2">
        <v>0.4</v>
      </c>
      <c r="I9" s="2">
        <v>0</v>
      </c>
      <c r="J9" s="2">
        <v>0</v>
      </c>
      <c r="K9" s="2">
        <v>0</v>
      </c>
      <c r="L9" s="2">
        <v>0.2</v>
      </c>
      <c r="M9" s="2">
        <v>0</v>
      </c>
      <c r="N9" s="2">
        <v>0.1</v>
      </c>
      <c r="O9" s="2">
        <v>0</v>
      </c>
      <c r="P9" s="2">
        <v>0</v>
      </c>
      <c r="Q9" s="2">
        <v>0.3</v>
      </c>
      <c r="R9" s="2">
        <v>0.2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0.2</v>
      </c>
      <c r="AA9" s="2">
        <v>0</v>
      </c>
      <c r="AB9" s="2">
        <v>0.1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0.1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0.1</v>
      </c>
      <c r="AZ9" s="2">
        <v>0</v>
      </c>
      <c r="BA9" s="2">
        <v>0.8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</row>
    <row r="10" spans="1:58" x14ac:dyDescent="0.2">
      <c r="A10" s="2">
        <v>276.76049999999998</v>
      </c>
      <c r="B10" s="2" t="s">
        <v>283</v>
      </c>
      <c r="C10" s="2" t="s">
        <v>284</v>
      </c>
      <c r="D10" s="2" t="s">
        <v>285</v>
      </c>
      <c r="E10" s="2">
        <v>0</v>
      </c>
      <c r="F10" s="2">
        <v>0</v>
      </c>
      <c r="G10" s="2">
        <v>0</v>
      </c>
      <c r="H10" s="2">
        <v>0.3</v>
      </c>
      <c r="I10" s="2">
        <v>0</v>
      </c>
      <c r="J10" s="2">
        <v>0</v>
      </c>
      <c r="K10" s="2">
        <v>0</v>
      </c>
      <c r="L10" s="2">
        <v>0</v>
      </c>
      <c r="M10" s="2">
        <v>0.1</v>
      </c>
      <c r="N10" s="2">
        <v>0</v>
      </c>
      <c r="O10" s="2">
        <v>0</v>
      </c>
      <c r="P10" s="2">
        <v>0</v>
      </c>
      <c r="Q10" s="2">
        <v>0.3</v>
      </c>
      <c r="R10" s="2">
        <v>0.2</v>
      </c>
      <c r="S10" s="2">
        <v>0.5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0.4</v>
      </c>
      <c r="AF10" s="2">
        <v>0</v>
      </c>
      <c r="AG10" s="2">
        <v>0</v>
      </c>
      <c r="AH10" s="2">
        <v>0</v>
      </c>
      <c r="AI10" s="2">
        <v>0</v>
      </c>
      <c r="AJ10" s="2">
        <v>0.1</v>
      </c>
      <c r="AK10" s="2">
        <v>0</v>
      </c>
      <c r="AL10" s="2">
        <v>0.1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0.1</v>
      </c>
      <c r="AY10" s="2">
        <v>0.1</v>
      </c>
      <c r="AZ10" s="2">
        <v>0</v>
      </c>
      <c r="BA10" s="2">
        <v>0.4</v>
      </c>
      <c r="BB10" s="2">
        <v>0</v>
      </c>
      <c r="BC10" s="2">
        <v>0</v>
      </c>
      <c r="BD10" s="2">
        <v>0.1</v>
      </c>
      <c r="BE10" s="2">
        <v>0</v>
      </c>
      <c r="BF10" s="2">
        <v>0</v>
      </c>
    </row>
    <row r="11" spans="1:58" x14ac:dyDescent="0.2">
      <c r="A11" s="2">
        <v>304.78199999999998</v>
      </c>
      <c r="B11" s="2" t="s">
        <v>301</v>
      </c>
      <c r="C11" s="2" t="s">
        <v>302</v>
      </c>
      <c r="D11" s="2" t="s">
        <v>303</v>
      </c>
      <c r="E11" s="2">
        <v>0</v>
      </c>
      <c r="F11" s="2">
        <v>0</v>
      </c>
      <c r="G11" s="2">
        <v>0</v>
      </c>
      <c r="H11" s="2">
        <v>0.3</v>
      </c>
      <c r="I11" s="2">
        <v>0.1</v>
      </c>
      <c r="J11" s="2">
        <v>0.1</v>
      </c>
      <c r="K11" s="2">
        <v>0</v>
      </c>
      <c r="L11" s="2">
        <v>0</v>
      </c>
      <c r="M11" s="2">
        <v>0.1</v>
      </c>
      <c r="N11" s="2">
        <v>0</v>
      </c>
      <c r="O11" s="2">
        <v>0</v>
      </c>
      <c r="P11" s="2">
        <v>0</v>
      </c>
      <c r="Q11" s="2">
        <v>0</v>
      </c>
      <c r="R11" s="2">
        <v>0.8</v>
      </c>
      <c r="S11" s="2">
        <v>0.5</v>
      </c>
      <c r="T11" s="2">
        <v>0.1</v>
      </c>
      <c r="U11" s="2">
        <v>0</v>
      </c>
      <c r="V11" s="2">
        <v>0</v>
      </c>
      <c r="W11" s="2">
        <v>0.1</v>
      </c>
      <c r="X11" s="2">
        <v>0</v>
      </c>
      <c r="Y11" s="2">
        <v>0.3</v>
      </c>
      <c r="Z11" s="2">
        <v>0.1</v>
      </c>
      <c r="AA11" s="2">
        <v>0</v>
      </c>
      <c r="AB11" s="2">
        <v>0</v>
      </c>
      <c r="AC11" s="2">
        <v>0</v>
      </c>
      <c r="AD11" s="2">
        <v>0</v>
      </c>
      <c r="AE11" s="2">
        <v>0.5</v>
      </c>
      <c r="AF11" s="2">
        <v>0</v>
      </c>
      <c r="AG11" s="2">
        <v>0</v>
      </c>
      <c r="AH11" s="2">
        <v>0</v>
      </c>
      <c r="AI11" s="2">
        <v>0.1</v>
      </c>
      <c r="AJ11" s="2">
        <v>0.1</v>
      </c>
      <c r="AK11" s="2">
        <v>0</v>
      </c>
      <c r="AL11" s="2">
        <v>0</v>
      </c>
      <c r="AM11" s="2">
        <v>0.2</v>
      </c>
      <c r="AN11" s="2">
        <v>0</v>
      </c>
      <c r="AO11" s="2">
        <v>0.1</v>
      </c>
      <c r="AP11" s="2">
        <v>0</v>
      </c>
      <c r="AQ11" s="2">
        <v>0</v>
      </c>
      <c r="AR11" s="2">
        <v>0.2</v>
      </c>
      <c r="AS11" s="2">
        <v>0</v>
      </c>
      <c r="AT11" s="2">
        <v>0</v>
      </c>
      <c r="AU11" s="2">
        <v>0.1</v>
      </c>
      <c r="AV11" s="2">
        <v>0.2</v>
      </c>
      <c r="AW11" s="2">
        <v>0.1</v>
      </c>
      <c r="AX11" s="2">
        <v>0.1</v>
      </c>
      <c r="AY11" s="2">
        <v>0.1</v>
      </c>
      <c r="AZ11" s="2">
        <v>0.1</v>
      </c>
      <c r="BA11" s="2">
        <v>1.4</v>
      </c>
      <c r="BB11" s="2">
        <v>0.1</v>
      </c>
      <c r="BC11" s="2">
        <v>0</v>
      </c>
      <c r="BD11" s="2">
        <v>0</v>
      </c>
      <c r="BE11" s="2">
        <v>0</v>
      </c>
      <c r="BF11" s="2">
        <v>0.1</v>
      </c>
    </row>
    <row r="12" spans="1:58" x14ac:dyDescent="0.2">
      <c r="A12" s="2">
        <v>302.85230000000001</v>
      </c>
      <c r="B12" s="2" t="s">
        <v>298</v>
      </c>
      <c r="C12" s="2" t="s">
        <v>299</v>
      </c>
      <c r="D12" s="2" t="s">
        <v>300</v>
      </c>
      <c r="E12" s="2">
        <v>0.7</v>
      </c>
      <c r="F12" s="2">
        <v>0.4</v>
      </c>
      <c r="G12" s="2">
        <v>0.4</v>
      </c>
      <c r="H12" s="2">
        <v>1.1000000000000001</v>
      </c>
      <c r="I12" s="2">
        <v>0.3</v>
      </c>
      <c r="J12" s="2">
        <v>0.3</v>
      </c>
      <c r="K12" s="2">
        <v>0.3</v>
      </c>
      <c r="L12" s="2">
        <v>0.6</v>
      </c>
      <c r="M12" s="2">
        <v>0.3</v>
      </c>
      <c r="N12" s="2">
        <v>0.3</v>
      </c>
      <c r="O12" s="2">
        <v>0.1</v>
      </c>
      <c r="P12" s="2">
        <v>0.3</v>
      </c>
      <c r="Q12" s="2">
        <v>1.6</v>
      </c>
      <c r="R12" s="2">
        <v>0.9</v>
      </c>
      <c r="S12" s="2">
        <v>1.2</v>
      </c>
      <c r="T12" s="2">
        <v>0.2</v>
      </c>
      <c r="U12" s="2">
        <v>0.1</v>
      </c>
      <c r="V12" s="2">
        <v>0.1</v>
      </c>
      <c r="W12" s="2">
        <v>0.2</v>
      </c>
      <c r="X12" s="2">
        <v>0.2</v>
      </c>
      <c r="Y12" s="2">
        <v>0.9</v>
      </c>
      <c r="Z12" s="2">
        <v>0.4</v>
      </c>
      <c r="AA12" s="2">
        <v>0.2</v>
      </c>
      <c r="AB12" s="2">
        <v>0.3</v>
      </c>
      <c r="AC12" s="2">
        <v>0.4</v>
      </c>
      <c r="AD12" s="2">
        <v>0.5</v>
      </c>
      <c r="AE12" s="2">
        <v>1.3</v>
      </c>
      <c r="AF12" s="2">
        <v>0.1</v>
      </c>
      <c r="AG12" s="2">
        <v>0.1</v>
      </c>
      <c r="AH12" s="2">
        <v>0.2</v>
      </c>
      <c r="AI12" s="2">
        <v>0.1</v>
      </c>
      <c r="AJ12" s="2">
        <v>0.1</v>
      </c>
      <c r="AK12" s="2">
        <v>0.1</v>
      </c>
      <c r="AL12" s="2">
        <v>0.3</v>
      </c>
      <c r="AM12" s="2">
        <v>0.1</v>
      </c>
      <c r="AN12" s="2">
        <v>0.1</v>
      </c>
      <c r="AO12" s="2">
        <v>0.2</v>
      </c>
      <c r="AP12" s="2">
        <v>0</v>
      </c>
      <c r="AQ12" s="2">
        <v>0.2</v>
      </c>
      <c r="AR12" s="2">
        <v>0</v>
      </c>
      <c r="AS12" s="2">
        <v>0.1</v>
      </c>
      <c r="AT12" s="2">
        <v>0.1</v>
      </c>
      <c r="AU12" s="2">
        <v>0.2</v>
      </c>
      <c r="AV12" s="2">
        <v>0.2</v>
      </c>
      <c r="AW12" s="2">
        <v>0.1</v>
      </c>
      <c r="AX12" s="2">
        <v>0.1</v>
      </c>
      <c r="AY12" s="2">
        <v>0.1</v>
      </c>
      <c r="AZ12" s="2">
        <v>0.5</v>
      </c>
      <c r="BA12" s="2">
        <v>0.7</v>
      </c>
      <c r="BB12" s="2">
        <v>0.3</v>
      </c>
      <c r="BC12" s="2">
        <v>0.4</v>
      </c>
      <c r="BD12" s="2">
        <v>0.1</v>
      </c>
      <c r="BE12" s="2">
        <v>0.3</v>
      </c>
      <c r="BF12" s="2">
        <v>0.2</v>
      </c>
    </row>
    <row r="13" spans="1:58" x14ac:dyDescent="0.2">
      <c r="A13" s="2">
        <v>300.74</v>
      </c>
      <c r="B13" s="2" t="s">
        <v>295</v>
      </c>
      <c r="C13" s="2" t="s">
        <v>296</v>
      </c>
      <c r="D13" s="2" t="s">
        <v>297</v>
      </c>
      <c r="E13" s="2">
        <v>0</v>
      </c>
      <c r="F13" s="2">
        <v>0.1</v>
      </c>
      <c r="G13" s="2">
        <v>0.1</v>
      </c>
      <c r="H13" s="2">
        <v>0.6</v>
      </c>
      <c r="I13" s="2">
        <v>0</v>
      </c>
      <c r="J13" s="2">
        <v>0</v>
      </c>
      <c r="K13" s="2">
        <v>0</v>
      </c>
      <c r="L13" s="2">
        <v>0.4</v>
      </c>
      <c r="M13" s="2">
        <v>0</v>
      </c>
      <c r="N13" s="2">
        <v>0</v>
      </c>
      <c r="O13" s="2">
        <v>0</v>
      </c>
      <c r="P13" s="2">
        <v>0</v>
      </c>
      <c r="Q13" s="2">
        <v>0.8</v>
      </c>
      <c r="R13" s="2">
        <v>0.4</v>
      </c>
      <c r="S13" s="2">
        <v>0.4</v>
      </c>
      <c r="T13" s="2">
        <v>0</v>
      </c>
      <c r="U13" s="2">
        <v>0</v>
      </c>
      <c r="V13" s="2">
        <v>0.1</v>
      </c>
      <c r="W13" s="2">
        <v>0.1</v>
      </c>
      <c r="X13" s="2">
        <v>0</v>
      </c>
      <c r="Y13" s="2">
        <v>0.7</v>
      </c>
      <c r="Z13" s="2">
        <v>0</v>
      </c>
      <c r="AA13" s="2">
        <v>0.1</v>
      </c>
      <c r="AB13" s="2">
        <v>0</v>
      </c>
      <c r="AC13" s="2">
        <v>0.2</v>
      </c>
      <c r="AD13" s="2">
        <v>0.1</v>
      </c>
      <c r="AE13" s="2">
        <v>0.6</v>
      </c>
      <c r="AF13" s="2">
        <v>0</v>
      </c>
      <c r="AG13" s="2">
        <v>0</v>
      </c>
      <c r="AH13" s="2">
        <v>0.1</v>
      </c>
      <c r="AI13" s="2">
        <v>0.1</v>
      </c>
      <c r="AJ13" s="2">
        <v>0.1</v>
      </c>
      <c r="AK13" s="2">
        <v>0.1</v>
      </c>
      <c r="AL13" s="2">
        <v>0</v>
      </c>
      <c r="AM13" s="2">
        <v>0.2</v>
      </c>
      <c r="AN13" s="2">
        <v>0</v>
      </c>
      <c r="AO13" s="2">
        <v>0.2</v>
      </c>
      <c r="AP13" s="2">
        <v>0.1</v>
      </c>
      <c r="AQ13" s="2">
        <v>0</v>
      </c>
      <c r="AR13" s="2">
        <v>0</v>
      </c>
      <c r="AS13" s="2">
        <v>0.1</v>
      </c>
      <c r="AT13" s="2">
        <v>0.1</v>
      </c>
      <c r="AU13" s="2">
        <v>0</v>
      </c>
      <c r="AV13" s="2">
        <v>0.3</v>
      </c>
      <c r="AW13" s="2">
        <v>0</v>
      </c>
      <c r="AX13" s="2">
        <v>0.1</v>
      </c>
      <c r="AY13" s="2">
        <v>0</v>
      </c>
      <c r="AZ13" s="2">
        <v>0</v>
      </c>
      <c r="BA13" s="2">
        <v>1</v>
      </c>
      <c r="BB13" s="2">
        <v>0.2</v>
      </c>
      <c r="BC13" s="2">
        <v>0</v>
      </c>
      <c r="BD13" s="2">
        <v>0.1</v>
      </c>
      <c r="BE13" s="2">
        <v>0.1</v>
      </c>
      <c r="BF13" s="2">
        <v>0.1</v>
      </c>
    </row>
    <row r="17" spans="3:57" x14ac:dyDescent="0.2">
      <c r="C17" s="2" t="s">
        <v>369</v>
      </c>
      <c r="D17" s="2" t="s">
        <v>313</v>
      </c>
      <c r="E17" s="2" t="s">
        <v>314</v>
      </c>
      <c r="F17" s="2" t="s">
        <v>315</v>
      </c>
      <c r="G17" s="2" t="s">
        <v>322</v>
      </c>
      <c r="H17" s="2" t="s">
        <v>323</v>
      </c>
      <c r="I17" s="2" t="s">
        <v>324</v>
      </c>
      <c r="J17" s="2" t="s">
        <v>316</v>
      </c>
      <c r="K17" s="2" t="s">
        <v>317</v>
      </c>
      <c r="L17" s="2" t="s">
        <v>318</v>
      </c>
      <c r="M17" s="2" t="s">
        <v>325</v>
      </c>
      <c r="N17" s="2" t="s">
        <v>326</v>
      </c>
      <c r="O17" s="2" t="s">
        <v>327</v>
      </c>
      <c r="P17" s="2" t="s">
        <v>319</v>
      </c>
      <c r="Q17" s="2" t="s">
        <v>320</v>
      </c>
      <c r="R17" s="2" t="s">
        <v>321</v>
      </c>
      <c r="S17" s="2" t="s">
        <v>328</v>
      </c>
      <c r="T17" s="2" t="s">
        <v>329</v>
      </c>
      <c r="U17" s="2" t="s">
        <v>330</v>
      </c>
      <c r="V17" s="2" t="s">
        <v>333</v>
      </c>
      <c r="W17" s="2" t="s">
        <v>334</v>
      </c>
      <c r="X17" s="2" t="s">
        <v>335</v>
      </c>
      <c r="Y17" s="2" t="s">
        <v>342</v>
      </c>
      <c r="Z17" s="2" t="s">
        <v>343</v>
      </c>
      <c r="AA17" s="2" t="s">
        <v>344</v>
      </c>
      <c r="AB17" s="2" t="s">
        <v>336</v>
      </c>
      <c r="AC17" s="2" t="s">
        <v>337</v>
      </c>
      <c r="AD17" s="2" t="s">
        <v>338</v>
      </c>
      <c r="AE17" s="2" t="s">
        <v>345</v>
      </c>
      <c r="AF17" s="2" t="s">
        <v>346</v>
      </c>
      <c r="AG17" s="2" t="s">
        <v>347</v>
      </c>
      <c r="AH17" s="2" t="s">
        <v>339</v>
      </c>
      <c r="AI17" s="2" t="s">
        <v>340</v>
      </c>
      <c r="AJ17" s="2" t="s">
        <v>341</v>
      </c>
      <c r="AK17" s="2" t="s">
        <v>348</v>
      </c>
      <c r="AL17" s="2" t="s">
        <v>349</v>
      </c>
      <c r="AM17" s="2" t="s">
        <v>350</v>
      </c>
      <c r="AN17" s="2" t="s">
        <v>351</v>
      </c>
      <c r="AO17" s="2" t="s">
        <v>352</v>
      </c>
      <c r="AP17" s="2" t="s">
        <v>353</v>
      </c>
      <c r="AQ17" s="2" t="s">
        <v>360</v>
      </c>
      <c r="AR17" s="2" t="s">
        <v>361</v>
      </c>
      <c r="AS17" s="2" t="s">
        <v>362</v>
      </c>
      <c r="AT17" s="2" t="s">
        <v>354</v>
      </c>
      <c r="AU17" s="2" t="s">
        <v>355</v>
      </c>
      <c r="AV17" s="2" t="s">
        <v>356</v>
      </c>
      <c r="AW17" s="2" t="s">
        <v>363</v>
      </c>
      <c r="AX17" s="2" t="s">
        <v>364</v>
      </c>
      <c r="AY17" s="2" t="s">
        <v>365</v>
      </c>
      <c r="AZ17" s="2" t="s">
        <v>357</v>
      </c>
      <c r="BA17" s="2" t="s">
        <v>358</v>
      </c>
      <c r="BB17" s="2" t="s">
        <v>359</v>
      </c>
      <c r="BC17" s="2" t="s">
        <v>366</v>
      </c>
      <c r="BD17" s="2" t="s">
        <v>367</v>
      </c>
      <c r="BE17" s="2" t="s">
        <v>368</v>
      </c>
    </row>
    <row r="18" spans="3:57" x14ac:dyDescent="0.2">
      <c r="C18" s="2" t="s">
        <v>370</v>
      </c>
      <c r="D18" s="2" t="s">
        <v>331</v>
      </c>
      <c r="E18" s="2" t="s">
        <v>331</v>
      </c>
      <c r="F18" s="2" t="s">
        <v>331</v>
      </c>
      <c r="G18" s="2" t="s">
        <v>332</v>
      </c>
      <c r="H18" s="2" t="s">
        <v>332</v>
      </c>
      <c r="I18" s="2" t="s">
        <v>332</v>
      </c>
      <c r="J18" s="2" t="s">
        <v>331</v>
      </c>
      <c r="K18" s="2" t="s">
        <v>331</v>
      </c>
      <c r="L18" s="2" t="s">
        <v>331</v>
      </c>
      <c r="M18" s="2" t="s">
        <v>332</v>
      </c>
      <c r="N18" s="2" t="s">
        <v>332</v>
      </c>
      <c r="O18" s="2" t="s">
        <v>332</v>
      </c>
      <c r="P18" s="2" t="s">
        <v>331</v>
      </c>
      <c r="Q18" s="2" t="s">
        <v>331</v>
      </c>
      <c r="R18" s="2" t="s">
        <v>331</v>
      </c>
      <c r="S18" s="2" t="s">
        <v>332</v>
      </c>
      <c r="T18" s="2" t="s">
        <v>332</v>
      </c>
      <c r="U18" s="2" t="s">
        <v>332</v>
      </c>
      <c r="V18" s="2" t="s">
        <v>371</v>
      </c>
      <c r="W18" s="2" t="s">
        <v>371</v>
      </c>
      <c r="X18" s="2" t="s">
        <v>371</v>
      </c>
      <c r="Y18" s="2" t="s">
        <v>372</v>
      </c>
      <c r="Z18" s="2" t="s">
        <v>372</v>
      </c>
      <c r="AA18" s="2" t="s">
        <v>372</v>
      </c>
      <c r="AB18" s="2" t="s">
        <v>371</v>
      </c>
      <c r="AC18" s="2" t="s">
        <v>371</v>
      </c>
      <c r="AD18" s="2" t="s">
        <v>371</v>
      </c>
      <c r="AE18" s="2" t="s">
        <v>372</v>
      </c>
      <c r="AF18" s="2" t="s">
        <v>372</v>
      </c>
      <c r="AG18" s="2" t="s">
        <v>372</v>
      </c>
      <c r="AH18" s="2" t="s">
        <v>371</v>
      </c>
      <c r="AI18" s="2" t="s">
        <v>371</v>
      </c>
      <c r="AJ18" s="2" t="s">
        <v>371</v>
      </c>
      <c r="AK18" s="2" t="s">
        <v>372</v>
      </c>
      <c r="AL18" s="2" t="s">
        <v>372</v>
      </c>
      <c r="AM18" s="2" t="s">
        <v>372</v>
      </c>
      <c r="AN18" s="2" t="s">
        <v>373</v>
      </c>
      <c r="AO18" s="2" t="s">
        <v>373</v>
      </c>
      <c r="AP18" s="2" t="s">
        <v>373</v>
      </c>
      <c r="AQ18" s="2" t="s">
        <v>374</v>
      </c>
      <c r="AR18" s="2" t="s">
        <v>374</v>
      </c>
      <c r="AS18" s="2" t="s">
        <v>374</v>
      </c>
      <c r="AT18" s="2" t="s">
        <v>373</v>
      </c>
      <c r="AU18" s="2" t="s">
        <v>373</v>
      </c>
      <c r="AV18" s="2" t="s">
        <v>373</v>
      </c>
      <c r="AW18" s="2" t="s">
        <v>374</v>
      </c>
      <c r="AX18" s="2" t="s">
        <v>374</v>
      </c>
      <c r="AY18" s="2" t="s">
        <v>374</v>
      </c>
      <c r="AZ18" s="2" t="s">
        <v>373</v>
      </c>
      <c r="BA18" s="2" t="s">
        <v>373</v>
      </c>
      <c r="BB18" s="2" t="s">
        <v>373</v>
      </c>
      <c r="BC18" s="2" t="s">
        <v>374</v>
      </c>
      <c r="BD18" s="2" t="s">
        <v>374</v>
      </c>
      <c r="BE18" s="2" t="s">
        <v>374</v>
      </c>
    </row>
    <row r="19" spans="3:57" x14ac:dyDescent="0.2">
      <c r="C19" s="2" t="s">
        <v>375</v>
      </c>
      <c r="D19" s="2">
        <v>12.2</v>
      </c>
      <c r="E19" s="2">
        <v>11.8</v>
      </c>
      <c r="F19" s="2">
        <v>15.6</v>
      </c>
      <c r="G19" s="2">
        <v>20.3</v>
      </c>
      <c r="H19" s="2">
        <v>10.6</v>
      </c>
      <c r="I19" s="2">
        <v>20</v>
      </c>
      <c r="J19" s="2">
        <v>11.3</v>
      </c>
      <c r="K19" s="2">
        <v>16.2</v>
      </c>
      <c r="L19" s="2">
        <v>14.2</v>
      </c>
      <c r="M19" s="2">
        <v>18.600000000000001</v>
      </c>
      <c r="N19" s="2">
        <v>12.8</v>
      </c>
      <c r="O19" s="2">
        <v>16</v>
      </c>
      <c r="P19" s="2">
        <v>13.7</v>
      </c>
      <c r="Q19" s="2">
        <v>12.5</v>
      </c>
      <c r="R19" s="2">
        <v>15.2</v>
      </c>
      <c r="S19" s="2">
        <v>14</v>
      </c>
      <c r="T19" s="2">
        <v>19</v>
      </c>
      <c r="U19" s="2">
        <v>15</v>
      </c>
      <c r="V19" s="2">
        <v>11.8</v>
      </c>
      <c r="W19" s="2">
        <v>22.8</v>
      </c>
      <c r="X19" s="2">
        <v>12.8</v>
      </c>
      <c r="Y19" s="2">
        <v>12.7</v>
      </c>
      <c r="Z19" s="2">
        <v>12.7</v>
      </c>
      <c r="AA19" s="2">
        <v>16.2</v>
      </c>
      <c r="AB19" s="2">
        <v>15</v>
      </c>
      <c r="AC19" s="2">
        <v>17.5</v>
      </c>
      <c r="AD19" s="2">
        <v>22.9</v>
      </c>
      <c r="AE19" s="2">
        <v>18.600000000000001</v>
      </c>
      <c r="AF19" s="2">
        <v>30.7</v>
      </c>
      <c r="AG19" s="2">
        <v>25.7</v>
      </c>
      <c r="AH19" s="2">
        <v>10.8</v>
      </c>
      <c r="AI19" s="2">
        <v>12.6</v>
      </c>
      <c r="AJ19" s="2">
        <v>14.7</v>
      </c>
      <c r="AK19" s="2">
        <v>26</v>
      </c>
      <c r="AL19" s="2">
        <v>27.2</v>
      </c>
      <c r="AM19" s="2">
        <v>26.1</v>
      </c>
      <c r="AN19" s="2">
        <v>14.6</v>
      </c>
      <c r="AO19" s="2">
        <v>10.6</v>
      </c>
      <c r="AP19" s="2">
        <v>10.8</v>
      </c>
      <c r="AQ19" s="2">
        <v>15.6</v>
      </c>
      <c r="AR19" s="2">
        <v>12.6</v>
      </c>
      <c r="AS19" s="2">
        <v>13.9</v>
      </c>
      <c r="AT19" s="2">
        <v>17.399999999999999</v>
      </c>
      <c r="AU19" s="2">
        <v>13.2</v>
      </c>
      <c r="AV19" s="2">
        <v>12.6</v>
      </c>
      <c r="AW19" s="2">
        <v>10.199999999999999</v>
      </c>
      <c r="AX19" s="2">
        <v>16.3</v>
      </c>
      <c r="AY19" s="2">
        <v>11.6</v>
      </c>
      <c r="AZ19" s="2">
        <v>17.3</v>
      </c>
      <c r="BA19" s="2">
        <v>15.4</v>
      </c>
      <c r="BB19" s="2">
        <v>14.7</v>
      </c>
      <c r="BC19" s="2">
        <v>19.600000000000001</v>
      </c>
      <c r="BD19" s="2">
        <v>12.7</v>
      </c>
      <c r="BE19" s="2">
        <v>13</v>
      </c>
    </row>
    <row r="20" spans="3:57" x14ac:dyDescent="0.2">
      <c r="C20" s="2" t="s">
        <v>282</v>
      </c>
      <c r="D20" s="2">
        <v>0</v>
      </c>
      <c r="E20" s="2">
        <v>0</v>
      </c>
      <c r="F20" s="2">
        <v>0.1</v>
      </c>
      <c r="G20" s="2">
        <v>0.7</v>
      </c>
      <c r="H20" s="2">
        <v>0</v>
      </c>
      <c r="I20" s="2">
        <v>0</v>
      </c>
      <c r="J20" s="2">
        <v>0</v>
      </c>
      <c r="K20" s="2">
        <v>0.7</v>
      </c>
      <c r="L20" s="2">
        <v>0.1</v>
      </c>
      <c r="M20" s="2">
        <v>0</v>
      </c>
      <c r="N20" s="2">
        <v>0</v>
      </c>
      <c r="O20" s="2">
        <v>0</v>
      </c>
      <c r="P20" s="2">
        <v>1.2</v>
      </c>
      <c r="Q20" s="2">
        <v>1.2</v>
      </c>
      <c r="R20" s="2">
        <v>0.5</v>
      </c>
      <c r="S20" s="2">
        <v>0</v>
      </c>
      <c r="T20" s="2">
        <v>0</v>
      </c>
      <c r="U20" s="2">
        <v>0</v>
      </c>
      <c r="V20" s="2">
        <v>0</v>
      </c>
      <c r="W20" s="2">
        <v>0.2</v>
      </c>
      <c r="X20" s="2">
        <v>0.3</v>
      </c>
      <c r="Y20" s="2">
        <v>0.1</v>
      </c>
      <c r="Z20" s="2">
        <v>0</v>
      </c>
      <c r="AA20" s="2">
        <v>0.1</v>
      </c>
      <c r="AB20" s="2">
        <v>0</v>
      </c>
      <c r="AC20" s="2">
        <v>0</v>
      </c>
      <c r="AD20" s="2">
        <v>0.6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0.1</v>
      </c>
      <c r="AL20" s="2">
        <v>0</v>
      </c>
      <c r="AM20" s="2">
        <v>0.1</v>
      </c>
      <c r="AN20" s="2">
        <v>0</v>
      </c>
      <c r="AO20" s="2">
        <v>0</v>
      </c>
      <c r="AP20" s="2">
        <v>0.1</v>
      </c>
      <c r="AQ20" s="2">
        <v>0.1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0.1</v>
      </c>
      <c r="AX20" s="2">
        <v>0.1</v>
      </c>
      <c r="AY20" s="2">
        <v>0</v>
      </c>
      <c r="AZ20" s="2">
        <v>0.5</v>
      </c>
      <c r="BA20" s="2">
        <v>0.1</v>
      </c>
      <c r="BB20" s="2">
        <v>0.1</v>
      </c>
      <c r="BC20" s="2">
        <v>0.1</v>
      </c>
      <c r="BD20" s="2">
        <v>0</v>
      </c>
      <c r="BE20" s="2">
        <v>0.1</v>
      </c>
    </row>
    <row r="21" spans="3:57" x14ac:dyDescent="0.2">
      <c r="C21" s="2" t="s">
        <v>279</v>
      </c>
      <c r="D21" s="2">
        <v>0</v>
      </c>
      <c r="E21" s="2">
        <v>0</v>
      </c>
      <c r="F21" s="2">
        <v>0</v>
      </c>
      <c r="G21" s="2">
        <v>0.4</v>
      </c>
      <c r="H21" s="2">
        <v>0</v>
      </c>
      <c r="I21" s="2">
        <v>0</v>
      </c>
      <c r="J21" s="2">
        <v>0.1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0.3</v>
      </c>
      <c r="Q21" s="2">
        <v>0.7</v>
      </c>
      <c r="R21" s="2">
        <v>0.4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0.2</v>
      </c>
      <c r="Y21" s="2">
        <v>0.2</v>
      </c>
      <c r="Z21" s="2">
        <v>0</v>
      </c>
      <c r="AA21" s="2">
        <v>0</v>
      </c>
      <c r="AB21" s="2">
        <v>0</v>
      </c>
      <c r="AC21" s="2">
        <v>0</v>
      </c>
      <c r="AD21" s="2">
        <v>0.5</v>
      </c>
      <c r="AE21" s="2">
        <v>0</v>
      </c>
      <c r="AF21" s="2">
        <v>0</v>
      </c>
      <c r="AG21" s="2">
        <v>0.1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0.4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</row>
    <row r="22" spans="3:57" x14ac:dyDescent="0.2">
      <c r="C22" s="2" t="s">
        <v>294</v>
      </c>
      <c r="D22" s="2">
        <v>0</v>
      </c>
      <c r="E22" s="2">
        <v>0</v>
      </c>
      <c r="F22" s="2">
        <v>0</v>
      </c>
      <c r="G22" s="2">
        <v>0.3</v>
      </c>
      <c r="H22" s="2">
        <v>0.1</v>
      </c>
      <c r="I22" s="2">
        <v>0.1</v>
      </c>
      <c r="J22" s="2">
        <v>0</v>
      </c>
      <c r="K22" s="2">
        <v>0.3</v>
      </c>
      <c r="L22" s="2">
        <v>0.1</v>
      </c>
      <c r="M22" s="2">
        <v>0</v>
      </c>
      <c r="N22" s="2">
        <v>0</v>
      </c>
      <c r="O22" s="2">
        <v>0</v>
      </c>
      <c r="P22" s="2">
        <v>0.4</v>
      </c>
      <c r="Q22" s="2">
        <v>0.2</v>
      </c>
      <c r="R22" s="2">
        <v>0.4</v>
      </c>
      <c r="S22" s="2">
        <v>0</v>
      </c>
      <c r="T22" s="2">
        <v>0</v>
      </c>
      <c r="U22" s="2">
        <v>0</v>
      </c>
      <c r="V22" s="2">
        <v>0.1</v>
      </c>
      <c r="W22" s="2">
        <v>0.1</v>
      </c>
      <c r="X22" s="2">
        <v>0.4</v>
      </c>
      <c r="Y22" s="2">
        <v>0.1</v>
      </c>
      <c r="Z22" s="2">
        <v>0.1</v>
      </c>
      <c r="AA22" s="2">
        <v>0.1</v>
      </c>
      <c r="AB22" s="2">
        <v>0.1</v>
      </c>
      <c r="AC22" s="2">
        <v>0.2</v>
      </c>
      <c r="AD22" s="2">
        <v>0.5</v>
      </c>
      <c r="AE22" s="2">
        <v>0</v>
      </c>
      <c r="AF22" s="2">
        <v>0</v>
      </c>
      <c r="AG22" s="2">
        <v>0.1</v>
      </c>
      <c r="AH22" s="2">
        <v>0</v>
      </c>
      <c r="AI22" s="2">
        <v>0.1</v>
      </c>
      <c r="AJ22" s="2">
        <v>0.1</v>
      </c>
      <c r="AK22" s="2">
        <v>0</v>
      </c>
      <c r="AL22" s="2">
        <v>0.1</v>
      </c>
      <c r="AM22" s="2">
        <v>0.1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0.1</v>
      </c>
      <c r="AW22" s="2">
        <v>0.1</v>
      </c>
      <c r="AX22" s="2">
        <v>0</v>
      </c>
      <c r="AY22" s="2">
        <v>0.1</v>
      </c>
      <c r="AZ22" s="2">
        <v>0.5</v>
      </c>
      <c r="BA22" s="2">
        <v>0.1</v>
      </c>
      <c r="BB22" s="2">
        <v>0.1</v>
      </c>
      <c r="BC22" s="2">
        <v>0.1</v>
      </c>
      <c r="BD22" s="2">
        <v>0</v>
      </c>
      <c r="BE22" s="2">
        <v>0.1</v>
      </c>
    </row>
    <row r="23" spans="3:57" x14ac:dyDescent="0.2">
      <c r="C23" s="2" t="s">
        <v>291</v>
      </c>
      <c r="D23" s="2">
        <v>0.1</v>
      </c>
      <c r="E23" s="2">
        <v>0.1</v>
      </c>
      <c r="F23" s="2">
        <v>0</v>
      </c>
      <c r="G23" s="2">
        <v>0.4</v>
      </c>
      <c r="H23" s="2">
        <v>0.1</v>
      </c>
      <c r="I23" s="2">
        <v>0.1</v>
      </c>
      <c r="J23" s="2">
        <v>0.1</v>
      </c>
      <c r="K23" s="2">
        <v>0.3</v>
      </c>
      <c r="L23" s="2">
        <v>0.1</v>
      </c>
      <c r="M23" s="2">
        <v>0</v>
      </c>
      <c r="N23" s="2">
        <v>0</v>
      </c>
      <c r="O23" s="2">
        <v>0.1</v>
      </c>
      <c r="P23" s="2">
        <v>1.3</v>
      </c>
      <c r="Q23" s="2">
        <v>0.9</v>
      </c>
      <c r="R23" s="2">
        <v>0.3</v>
      </c>
      <c r="S23" s="2">
        <v>0</v>
      </c>
      <c r="T23" s="2">
        <v>0.1</v>
      </c>
      <c r="U23" s="2">
        <v>0</v>
      </c>
      <c r="V23" s="2">
        <v>0</v>
      </c>
      <c r="W23" s="2">
        <v>0.1</v>
      </c>
      <c r="X23" s="2">
        <v>0.7</v>
      </c>
      <c r="Y23" s="2">
        <v>0.3</v>
      </c>
      <c r="Z23" s="2">
        <v>0</v>
      </c>
      <c r="AA23" s="2">
        <v>0.1</v>
      </c>
      <c r="AB23" s="2">
        <v>0.1</v>
      </c>
      <c r="AC23" s="2">
        <v>0.2</v>
      </c>
      <c r="AD23" s="2">
        <v>0.9</v>
      </c>
      <c r="AE23" s="2">
        <v>0</v>
      </c>
      <c r="AF23" s="2">
        <v>0</v>
      </c>
      <c r="AG23" s="2">
        <v>0.1</v>
      </c>
      <c r="AH23" s="2">
        <v>0</v>
      </c>
      <c r="AI23" s="2">
        <v>0.1</v>
      </c>
      <c r="AJ23" s="2">
        <v>0</v>
      </c>
      <c r="AK23" s="2">
        <v>0.1</v>
      </c>
      <c r="AL23" s="2">
        <v>0.1</v>
      </c>
      <c r="AM23" s="2">
        <v>0</v>
      </c>
      <c r="AN23" s="2">
        <v>0</v>
      </c>
      <c r="AO23" s="2">
        <v>0</v>
      </c>
      <c r="AP23" s="2">
        <v>0.2</v>
      </c>
      <c r="AQ23" s="2">
        <v>0</v>
      </c>
      <c r="AR23" s="2">
        <v>0.1</v>
      </c>
      <c r="AS23" s="2">
        <v>0.1</v>
      </c>
      <c r="AT23" s="2">
        <v>0.2</v>
      </c>
      <c r="AU23" s="2">
        <v>0.2</v>
      </c>
      <c r="AV23" s="2">
        <v>0.1</v>
      </c>
      <c r="AW23" s="2">
        <v>0</v>
      </c>
      <c r="AX23" s="2">
        <v>0.1</v>
      </c>
      <c r="AY23" s="2">
        <v>0.1</v>
      </c>
      <c r="AZ23" s="2">
        <v>1</v>
      </c>
      <c r="BA23" s="2">
        <v>0.2</v>
      </c>
      <c r="BB23" s="2">
        <v>0.1</v>
      </c>
      <c r="BC23" s="2">
        <v>0</v>
      </c>
      <c r="BD23" s="2">
        <v>0.1</v>
      </c>
      <c r="BE23" s="2">
        <v>0.1</v>
      </c>
    </row>
    <row r="24" spans="3:57" x14ac:dyDescent="0.2">
      <c r="C24" s="2" t="s">
        <v>288</v>
      </c>
      <c r="D24" s="2">
        <v>0</v>
      </c>
      <c r="E24" s="2">
        <v>0</v>
      </c>
      <c r="F24" s="2">
        <v>0</v>
      </c>
      <c r="G24" s="2">
        <v>0.4</v>
      </c>
      <c r="H24" s="2">
        <v>0</v>
      </c>
      <c r="I24" s="2">
        <v>0</v>
      </c>
      <c r="J24" s="2">
        <v>0</v>
      </c>
      <c r="K24" s="2">
        <v>0.2</v>
      </c>
      <c r="L24" s="2">
        <v>0</v>
      </c>
      <c r="M24" s="2">
        <v>0.1</v>
      </c>
      <c r="N24" s="2">
        <v>0</v>
      </c>
      <c r="O24" s="2">
        <v>0</v>
      </c>
      <c r="P24" s="2">
        <v>0.3</v>
      </c>
      <c r="Q24" s="2">
        <v>0.2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0.2</v>
      </c>
      <c r="Z24" s="2">
        <v>0</v>
      </c>
      <c r="AA24" s="2">
        <v>0.1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0.1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0.1</v>
      </c>
      <c r="AY24" s="2">
        <v>0</v>
      </c>
      <c r="AZ24" s="2">
        <v>0.8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</row>
    <row r="25" spans="3:57" x14ac:dyDescent="0.2">
      <c r="C25" s="2" t="s">
        <v>285</v>
      </c>
      <c r="D25" s="2">
        <v>0</v>
      </c>
      <c r="E25" s="2">
        <v>0</v>
      </c>
      <c r="F25" s="2">
        <v>0</v>
      </c>
      <c r="G25" s="2">
        <v>0.3</v>
      </c>
      <c r="H25" s="2">
        <v>0</v>
      </c>
      <c r="I25" s="2">
        <v>0</v>
      </c>
      <c r="J25" s="2">
        <v>0</v>
      </c>
      <c r="K25" s="2">
        <v>0</v>
      </c>
      <c r="L25" s="2">
        <v>0.1</v>
      </c>
      <c r="M25" s="2">
        <v>0</v>
      </c>
      <c r="N25" s="2">
        <v>0</v>
      </c>
      <c r="O25" s="2">
        <v>0</v>
      </c>
      <c r="P25" s="2">
        <v>0.3</v>
      </c>
      <c r="Q25" s="2">
        <v>0.2</v>
      </c>
      <c r="R25" s="2">
        <v>0.5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0.4</v>
      </c>
      <c r="AE25" s="2">
        <v>0</v>
      </c>
      <c r="AF25" s="2">
        <v>0</v>
      </c>
      <c r="AG25" s="2">
        <v>0</v>
      </c>
      <c r="AH25" s="2">
        <v>0</v>
      </c>
      <c r="AI25" s="2">
        <v>0.1</v>
      </c>
      <c r="AJ25" s="2">
        <v>0</v>
      </c>
      <c r="AK25" s="2">
        <v>0.1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0.1</v>
      </c>
      <c r="AX25" s="2">
        <v>0.1</v>
      </c>
      <c r="AY25" s="2">
        <v>0</v>
      </c>
      <c r="AZ25" s="2">
        <v>0.4</v>
      </c>
      <c r="BA25" s="2">
        <v>0</v>
      </c>
      <c r="BB25" s="2">
        <v>0</v>
      </c>
      <c r="BC25" s="2">
        <v>0.1</v>
      </c>
      <c r="BD25" s="2">
        <v>0</v>
      </c>
      <c r="BE25" s="2">
        <v>0</v>
      </c>
    </row>
    <row r="26" spans="3:57" x14ac:dyDescent="0.2">
      <c r="C26" s="2" t="s">
        <v>303</v>
      </c>
      <c r="D26" s="2">
        <v>0</v>
      </c>
      <c r="E26" s="2">
        <v>0</v>
      </c>
      <c r="F26" s="2">
        <v>0</v>
      </c>
      <c r="G26" s="2">
        <v>0.3</v>
      </c>
      <c r="H26" s="2">
        <v>0.1</v>
      </c>
      <c r="I26" s="2">
        <v>0.1</v>
      </c>
      <c r="J26" s="2">
        <v>0</v>
      </c>
      <c r="K26" s="2">
        <v>0</v>
      </c>
      <c r="L26" s="2">
        <v>0.1</v>
      </c>
      <c r="M26" s="2">
        <v>0</v>
      </c>
      <c r="N26" s="2">
        <v>0</v>
      </c>
      <c r="O26" s="2">
        <v>0</v>
      </c>
      <c r="P26" s="2">
        <v>0</v>
      </c>
      <c r="Q26" s="2">
        <v>0.8</v>
      </c>
      <c r="R26" s="2">
        <v>0.5</v>
      </c>
      <c r="S26" s="2">
        <v>0.1</v>
      </c>
      <c r="T26" s="2">
        <v>0</v>
      </c>
      <c r="U26" s="2">
        <v>0</v>
      </c>
      <c r="V26" s="2">
        <v>0.1</v>
      </c>
      <c r="W26" s="2">
        <v>0</v>
      </c>
      <c r="X26" s="2">
        <v>0.3</v>
      </c>
      <c r="Y26" s="2">
        <v>0.1</v>
      </c>
      <c r="Z26" s="2">
        <v>0</v>
      </c>
      <c r="AA26" s="2">
        <v>0</v>
      </c>
      <c r="AB26" s="2">
        <v>0</v>
      </c>
      <c r="AC26" s="2">
        <v>0</v>
      </c>
      <c r="AD26" s="2">
        <v>0.5</v>
      </c>
      <c r="AE26" s="2">
        <v>0</v>
      </c>
      <c r="AF26" s="2">
        <v>0</v>
      </c>
      <c r="AG26" s="2">
        <v>0</v>
      </c>
      <c r="AH26" s="2">
        <v>0.1</v>
      </c>
      <c r="AI26" s="2">
        <v>0.1</v>
      </c>
      <c r="AJ26" s="2">
        <v>0</v>
      </c>
      <c r="AK26" s="2">
        <v>0</v>
      </c>
      <c r="AL26" s="2">
        <v>0.2</v>
      </c>
      <c r="AM26" s="2">
        <v>0</v>
      </c>
      <c r="AN26" s="2">
        <v>0.1</v>
      </c>
      <c r="AO26" s="2">
        <v>0</v>
      </c>
      <c r="AP26" s="2">
        <v>0</v>
      </c>
      <c r="AQ26" s="2">
        <v>0.2</v>
      </c>
      <c r="AR26" s="2">
        <v>0</v>
      </c>
      <c r="AS26" s="2">
        <v>0</v>
      </c>
      <c r="AT26" s="2">
        <v>0.1</v>
      </c>
      <c r="AU26" s="2">
        <v>0.2</v>
      </c>
      <c r="AV26" s="2">
        <v>0.1</v>
      </c>
      <c r="AW26" s="2">
        <v>0.1</v>
      </c>
      <c r="AX26" s="2">
        <v>0.1</v>
      </c>
      <c r="AY26" s="2">
        <v>0.1</v>
      </c>
      <c r="AZ26" s="2">
        <v>1.4</v>
      </c>
      <c r="BA26" s="2">
        <v>0.1</v>
      </c>
      <c r="BB26" s="2">
        <v>0</v>
      </c>
      <c r="BC26" s="2">
        <v>0</v>
      </c>
      <c r="BD26" s="2">
        <v>0</v>
      </c>
      <c r="BE26" s="2">
        <v>0.1</v>
      </c>
    </row>
    <row r="27" spans="3:57" x14ac:dyDescent="0.2">
      <c r="C27" s="2" t="s">
        <v>300</v>
      </c>
      <c r="D27" s="2">
        <v>0.7</v>
      </c>
      <c r="E27" s="2">
        <v>0.4</v>
      </c>
      <c r="F27" s="2">
        <v>0.4</v>
      </c>
      <c r="G27" s="2">
        <v>1.1000000000000001</v>
      </c>
      <c r="H27" s="2">
        <v>0.3</v>
      </c>
      <c r="I27" s="2">
        <v>0.3</v>
      </c>
      <c r="J27" s="2">
        <v>0.3</v>
      </c>
      <c r="K27" s="2">
        <v>0.6</v>
      </c>
      <c r="L27" s="2">
        <v>0.3</v>
      </c>
      <c r="M27" s="2">
        <v>0.3</v>
      </c>
      <c r="N27" s="2">
        <v>0.1</v>
      </c>
      <c r="O27" s="2">
        <v>0.3</v>
      </c>
      <c r="P27" s="2">
        <v>1.6</v>
      </c>
      <c r="Q27" s="2">
        <v>0.9</v>
      </c>
      <c r="R27" s="2">
        <v>1.2</v>
      </c>
      <c r="S27" s="2">
        <v>0.2</v>
      </c>
      <c r="T27" s="2">
        <v>0.1</v>
      </c>
      <c r="U27" s="2">
        <v>0.1</v>
      </c>
      <c r="V27" s="2">
        <v>0.2</v>
      </c>
      <c r="W27" s="2">
        <v>0.2</v>
      </c>
      <c r="X27" s="2">
        <v>0.9</v>
      </c>
      <c r="Y27" s="2">
        <v>0.4</v>
      </c>
      <c r="Z27" s="2">
        <v>0.2</v>
      </c>
      <c r="AA27" s="2">
        <v>0.3</v>
      </c>
      <c r="AB27" s="2">
        <v>0.4</v>
      </c>
      <c r="AC27" s="2">
        <v>0.5</v>
      </c>
      <c r="AD27" s="2">
        <v>1.3</v>
      </c>
      <c r="AE27" s="2">
        <v>0.1</v>
      </c>
      <c r="AF27" s="2">
        <v>0.1</v>
      </c>
      <c r="AG27" s="2">
        <v>0.2</v>
      </c>
      <c r="AH27" s="2">
        <v>0.1</v>
      </c>
      <c r="AI27" s="2">
        <v>0.1</v>
      </c>
      <c r="AJ27" s="2">
        <v>0.1</v>
      </c>
      <c r="AK27" s="2">
        <v>0.3</v>
      </c>
      <c r="AL27" s="2">
        <v>0.1</v>
      </c>
      <c r="AM27" s="2">
        <v>0.1</v>
      </c>
      <c r="AN27" s="2">
        <v>0.2</v>
      </c>
      <c r="AO27" s="2">
        <v>0</v>
      </c>
      <c r="AP27" s="2">
        <v>0.2</v>
      </c>
      <c r="AQ27" s="2">
        <v>0</v>
      </c>
      <c r="AR27" s="2">
        <v>0.1</v>
      </c>
      <c r="AS27" s="2">
        <v>0.1</v>
      </c>
      <c r="AT27" s="2">
        <v>0.2</v>
      </c>
      <c r="AU27" s="2">
        <v>0.2</v>
      </c>
      <c r="AV27" s="2">
        <v>0.1</v>
      </c>
      <c r="AW27" s="2">
        <v>0.1</v>
      </c>
      <c r="AX27" s="2">
        <v>0.1</v>
      </c>
      <c r="AY27" s="2">
        <v>0.5</v>
      </c>
      <c r="AZ27" s="2">
        <v>0.7</v>
      </c>
      <c r="BA27" s="2">
        <v>0.3</v>
      </c>
      <c r="BB27" s="2">
        <v>0.4</v>
      </c>
      <c r="BC27" s="2">
        <v>0.1</v>
      </c>
      <c r="BD27" s="2">
        <v>0.3</v>
      </c>
      <c r="BE27" s="2">
        <v>0.2</v>
      </c>
    </row>
    <row r="28" spans="3:57" x14ac:dyDescent="0.2">
      <c r="C28" s="2" t="s">
        <v>297</v>
      </c>
      <c r="D28" s="2">
        <v>0</v>
      </c>
      <c r="E28" s="2">
        <v>0.1</v>
      </c>
      <c r="F28" s="2">
        <v>0.1</v>
      </c>
      <c r="G28" s="2">
        <v>0.6</v>
      </c>
      <c r="H28" s="2">
        <v>0</v>
      </c>
      <c r="I28" s="2">
        <v>0</v>
      </c>
      <c r="J28" s="2">
        <v>0</v>
      </c>
      <c r="K28" s="2">
        <v>0.4</v>
      </c>
      <c r="L28" s="2">
        <v>0</v>
      </c>
      <c r="M28" s="2">
        <v>0</v>
      </c>
      <c r="N28" s="2">
        <v>0</v>
      </c>
      <c r="O28" s="2">
        <v>0</v>
      </c>
      <c r="P28" s="2">
        <v>0.8</v>
      </c>
      <c r="Q28" s="2">
        <v>0.4</v>
      </c>
      <c r="R28" s="2">
        <v>0.4</v>
      </c>
      <c r="S28" s="2">
        <v>0</v>
      </c>
      <c r="T28" s="2">
        <v>0</v>
      </c>
      <c r="U28" s="2">
        <v>0.1</v>
      </c>
      <c r="V28" s="2">
        <v>0.1</v>
      </c>
      <c r="W28" s="2">
        <v>0</v>
      </c>
      <c r="X28" s="2">
        <v>0.7</v>
      </c>
      <c r="Y28" s="2">
        <v>0</v>
      </c>
      <c r="Z28" s="2">
        <v>0.1</v>
      </c>
      <c r="AA28" s="2">
        <v>0</v>
      </c>
      <c r="AB28" s="2">
        <v>0.2</v>
      </c>
      <c r="AC28" s="2">
        <v>0.1</v>
      </c>
      <c r="AD28" s="2">
        <v>0.6</v>
      </c>
      <c r="AE28" s="2">
        <v>0</v>
      </c>
      <c r="AF28" s="2">
        <v>0</v>
      </c>
      <c r="AG28" s="2">
        <v>0.1</v>
      </c>
      <c r="AH28" s="2">
        <v>0.1</v>
      </c>
      <c r="AI28" s="2">
        <v>0.1</v>
      </c>
      <c r="AJ28" s="2">
        <v>0.1</v>
      </c>
      <c r="AK28" s="2">
        <v>0</v>
      </c>
      <c r="AL28" s="2">
        <v>0.2</v>
      </c>
      <c r="AM28" s="2">
        <v>0</v>
      </c>
      <c r="AN28" s="2">
        <v>0.2</v>
      </c>
      <c r="AO28" s="2">
        <v>0.1</v>
      </c>
      <c r="AP28" s="2">
        <v>0</v>
      </c>
      <c r="AQ28" s="2">
        <v>0</v>
      </c>
      <c r="AR28" s="2">
        <v>0.1</v>
      </c>
      <c r="AS28" s="2">
        <v>0.1</v>
      </c>
      <c r="AT28" s="2">
        <v>0</v>
      </c>
      <c r="AU28" s="2">
        <v>0.3</v>
      </c>
      <c r="AV28" s="2">
        <v>0</v>
      </c>
      <c r="AW28" s="2">
        <v>0.1</v>
      </c>
      <c r="AX28" s="2">
        <v>0</v>
      </c>
      <c r="AY28" s="2">
        <v>0</v>
      </c>
      <c r="AZ28" s="2">
        <v>1</v>
      </c>
      <c r="BA28" s="2">
        <v>0.2</v>
      </c>
      <c r="BB28" s="2">
        <v>0</v>
      </c>
      <c r="BC28" s="2">
        <v>0.1</v>
      </c>
      <c r="BD28" s="2">
        <v>0.1</v>
      </c>
      <c r="BE28" s="2">
        <v>0.1</v>
      </c>
    </row>
    <row r="29" spans="3:57" x14ac:dyDescent="0.2">
      <c r="C29" s="2" t="s">
        <v>379</v>
      </c>
      <c r="D29" s="2">
        <f>SUM(D20:D28)</f>
        <v>0.79999999999999993</v>
      </c>
      <c r="E29" s="2">
        <f t="shared" ref="E29:BE29" si="0">SUM(E20:E28)</f>
        <v>0.6</v>
      </c>
      <c r="F29" s="2">
        <f t="shared" si="0"/>
        <v>0.6</v>
      </c>
      <c r="G29" s="2">
        <f t="shared" si="0"/>
        <v>4.5</v>
      </c>
      <c r="H29" s="2">
        <f t="shared" si="0"/>
        <v>0.60000000000000009</v>
      </c>
      <c r="I29" s="2">
        <f t="shared" si="0"/>
        <v>0.60000000000000009</v>
      </c>
      <c r="J29" s="2">
        <f t="shared" si="0"/>
        <v>0.5</v>
      </c>
      <c r="K29" s="2">
        <f t="shared" si="0"/>
        <v>2.5</v>
      </c>
      <c r="L29" s="2">
        <f t="shared" si="0"/>
        <v>0.8</v>
      </c>
      <c r="M29" s="2">
        <f t="shared" si="0"/>
        <v>0.4</v>
      </c>
      <c r="N29" s="2">
        <f t="shared" si="0"/>
        <v>0.1</v>
      </c>
      <c r="O29" s="2">
        <f t="shared" si="0"/>
        <v>0.4</v>
      </c>
      <c r="P29" s="2">
        <f t="shared" si="0"/>
        <v>6.2</v>
      </c>
      <c r="Q29" s="2">
        <f t="shared" si="0"/>
        <v>5.5000000000000009</v>
      </c>
      <c r="R29" s="2">
        <f t="shared" si="0"/>
        <v>4.2</v>
      </c>
      <c r="S29" s="2">
        <f t="shared" si="0"/>
        <v>0.30000000000000004</v>
      </c>
      <c r="T29" s="2">
        <f t="shared" si="0"/>
        <v>0.2</v>
      </c>
      <c r="U29" s="2">
        <f t="shared" si="0"/>
        <v>0.2</v>
      </c>
      <c r="V29" s="2">
        <f t="shared" si="0"/>
        <v>0.5</v>
      </c>
      <c r="W29" s="2">
        <f t="shared" si="0"/>
        <v>0.60000000000000009</v>
      </c>
      <c r="X29" s="2">
        <f t="shared" si="0"/>
        <v>3.5</v>
      </c>
      <c r="Y29" s="2">
        <f t="shared" si="0"/>
        <v>1.4</v>
      </c>
      <c r="Z29" s="2">
        <f t="shared" si="0"/>
        <v>0.4</v>
      </c>
      <c r="AA29" s="2">
        <f t="shared" si="0"/>
        <v>0.7</v>
      </c>
      <c r="AB29" s="2">
        <f t="shared" si="0"/>
        <v>0.8</v>
      </c>
      <c r="AC29" s="2">
        <f t="shared" si="0"/>
        <v>1</v>
      </c>
      <c r="AD29" s="2">
        <f t="shared" si="0"/>
        <v>5.3</v>
      </c>
      <c r="AE29" s="2">
        <f t="shared" si="0"/>
        <v>0.1</v>
      </c>
      <c r="AF29" s="2">
        <f t="shared" si="0"/>
        <v>0.1</v>
      </c>
      <c r="AG29" s="2">
        <f t="shared" si="0"/>
        <v>0.6</v>
      </c>
      <c r="AH29" s="2">
        <f t="shared" si="0"/>
        <v>0.30000000000000004</v>
      </c>
      <c r="AI29" s="2">
        <f t="shared" si="0"/>
        <v>0.7</v>
      </c>
      <c r="AJ29" s="2">
        <f t="shared" si="0"/>
        <v>0.30000000000000004</v>
      </c>
      <c r="AK29" s="2">
        <f t="shared" si="0"/>
        <v>0.60000000000000009</v>
      </c>
      <c r="AL29" s="2">
        <f t="shared" si="0"/>
        <v>0.7</v>
      </c>
      <c r="AM29" s="2">
        <f t="shared" si="0"/>
        <v>0.30000000000000004</v>
      </c>
      <c r="AN29" s="2">
        <f t="shared" si="0"/>
        <v>0.5</v>
      </c>
      <c r="AO29" s="2">
        <f t="shared" si="0"/>
        <v>0.1</v>
      </c>
      <c r="AP29" s="2">
        <f t="shared" si="0"/>
        <v>0.5</v>
      </c>
      <c r="AQ29" s="2">
        <f t="shared" si="0"/>
        <v>0.30000000000000004</v>
      </c>
      <c r="AR29" s="2">
        <f t="shared" si="0"/>
        <v>0.30000000000000004</v>
      </c>
      <c r="AS29" s="2">
        <f t="shared" si="0"/>
        <v>0.30000000000000004</v>
      </c>
      <c r="AT29" s="2">
        <f t="shared" si="0"/>
        <v>0.5</v>
      </c>
      <c r="AU29" s="2">
        <f t="shared" si="0"/>
        <v>0.90000000000000013</v>
      </c>
      <c r="AV29" s="2">
        <f t="shared" si="0"/>
        <v>0.4</v>
      </c>
      <c r="AW29" s="2">
        <f t="shared" si="0"/>
        <v>0.6</v>
      </c>
      <c r="AX29" s="2">
        <f t="shared" si="0"/>
        <v>0.6</v>
      </c>
      <c r="AY29" s="2">
        <f t="shared" si="0"/>
        <v>0.8</v>
      </c>
      <c r="AZ29" s="2">
        <f t="shared" si="0"/>
        <v>6.7</v>
      </c>
      <c r="BA29" s="2">
        <f t="shared" si="0"/>
        <v>1</v>
      </c>
      <c r="BB29" s="2">
        <f t="shared" si="0"/>
        <v>0.70000000000000007</v>
      </c>
      <c r="BC29" s="2">
        <f t="shared" si="0"/>
        <v>0.5</v>
      </c>
      <c r="BD29" s="2">
        <f t="shared" si="0"/>
        <v>0.5</v>
      </c>
      <c r="BE29" s="2">
        <f t="shared" si="0"/>
        <v>0.70000000000000007</v>
      </c>
    </row>
    <row r="31" spans="3:57" x14ac:dyDescent="0.2">
      <c r="C31" s="2" t="s">
        <v>369</v>
      </c>
      <c r="D31" s="2" t="s">
        <v>313</v>
      </c>
      <c r="E31" s="2" t="s">
        <v>314</v>
      </c>
      <c r="F31" s="2" t="s">
        <v>315</v>
      </c>
      <c r="G31" s="2" t="s">
        <v>322</v>
      </c>
      <c r="H31" s="2" t="s">
        <v>323</v>
      </c>
      <c r="I31" s="2" t="s">
        <v>324</v>
      </c>
      <c r="J31" s="2" t="s">
        <v>316</v>
      </c>
      <c r="K31" s="2" t="s">
        <v>317</v>
      </c>
      <c r="L31" s="2" t="s">
        <v>318</v>
      </c>
      <c r="M31" s="2" t="s">
        <v>325</v>
      </c>
      <c r="N31" s="2" t="s">
        <v>326</v>
      </c>
      <c r="O31" s="2" t="s">
        <v>327</v>
      </c>
      <c r="P31" s="2" t="s">
        <v>319</v>
      </c>
      <c r="Q31" s="2" t="s">
        <v>320</v>
      </c>
      <c r="R31" s="2" t="s">
        <v>321</v>
      </c>
      <c r="S31" s="2" t="s">
        <v>328</v>
      </c>
      <c r="T31" s="2" t="s">
        <v>329</v>
      </c>
      <c r="U31" s="2" t="s">
        <v>330</v>
      </c>
      <c r="V31" s="2" t="s">
        <v>333</v>
      </c>
      <c r="W31" s="2" t="s">
        <v>334</v>
      </c>
      <c r="X31" s="2" t="s">
        <v>335</v>
      </c>
      <c r="Y31" s="2" t="s">
        <v>342</v>
      </c>
      <c r="Z31" s="2" t="s">
        <v>343</v>
      </c>
      <c r="AA31" s="2" t="s">
        <v>344</v>
      </c>
      <c r="AB31" s="2" t="s">
        <v>336</v>
      </c>
      <c r="AC31" s="2" t="s">
        <v>337</v>
      </c>
      <c r="AD31" s="2" t="s">
        <v>338</v>
      </c>
      <c r="AE31" s="2" t="s">
        <v>345</v>
      </c>
      <c r="AF31" s="2" t="s">
        <v>346</v>
      </c>
      <c r="AG31" s="2" t="s">
        <v>347</v>
      </c>
      <c r="AH31" s="2" t="s">
        <v>339</v>
      </c>
      <c r="AI31" s="2" t="s">
        <v>340</v>
      </c>
      <c r="AJ31" s="2" t="s">
        <v>341</v>
      </c>
      <c r="AK31" s="2" t="s">
        <v>348</v>
      </c>
      <c r="AL31" s="2" t="s">
        <v>349</v>
      </c>
      <c r="AM31" s="2" t="s">
        <v>350</v>
      </c>
      <c r="AN31" s="2" t="s">
        <v>351</v>
      </c>
      <c r="AO31" s="2" t="s">
        <v>352</v>
      </c>
      <c r="AP31" s="2" t="s">
        <v>353</v>
      </c>
      <c r="AQ31" s="2" t="s">
        <v>360</v>
      </c>
      <c r="AR31" s="2" t="s">
        <v>361</v>
      </c>
      <c r="AS31" s="2" t="s">
        <v>362</v>
      </c>
      <c r="AT31" s="2" t="s">
        <v>354</v>
      </c>
      <c r="AU31" s="2" t="s">
        <v>355</v>
      </c>
      <c r="AV31" s="2" t="s">
        <v>356</v>
      </c>
      <c r="AW31" s="2" t="s">
        <v>363</v>
      </c>
      <c r="AX31" s="2" t="s">
        <v>364</v>
      </c>
      <c r="AY31" s="2" t="s">
        <v>365</v>
      </c>
      <c r="AZ31" s="2" t="s">
        <v>357</v>
      </c>
      <c r="BA31" s="2" t="s">
        <v>358</v>
      </c>
      <c r="BB31" s="2" t="s">
        <v>359</v>
      </c>
      <c r="BC31" s="2" t="s">
        <v>366</v>
      </c>
      <c r="BD31" s="2" t="s">
        <v>367</v>
      </c>
      <c r="BE31" s="2" t="s">
        <v>368</v>
      </c>
    </row>
    <row r="32" spans="3:57" x14ac:dyDescent="0.2">
      <c r="C32" s="2" t="s">
        <v>370</v>
      </c>
      <c r="D32" s="2" t="s">
        <v>331</v>
      </c>
      <c r="E32" s="2" t="s">
        <v>331</v>
      </c>
      <c r="F32" s="2" t="s">
        <v>331</v>
      </c>
      <c r="G32" s="2" t="s">
        <v>332</v>
      </c>
      <c r="H32" s="2" t="s">
        <v>332</v>
      </c>
      <c r="I32" s="2" t="s">
        <v>332</v>
      </c>
      <c r="J32" s="2" t="s">
        <v>331</v>
      </c>
      <c r="K32" s="2" t="s">
        <v>331</v>
      </c>
      <c r="L32" s="2" t="s">
        <v>331</v>
      </c>
      <c r="M32" s="2" t="s">
        <v>332</v>
      </c>
      <c r="N32" s="2" t="s">
        <v>332</v>
      </c>
      <c r="O32" s="2" t="s">
        <v>332</v>
      </c>
      <c r="P32" s="2" t="s">
        <v>331</v>
      </c>
      <c r="Q32" s="2" t="s">
        <v>331</v>
      </c>
      <c r="R32" s="2" t="s">
        <v>331</v>
      </c>
      <c r="S32" s="2" t="s">
        <v>332</v>
      </c>
      <c r="T32" s="2" t="s">
        <v>332</v>
      </c>
      <c r="U32" s="2" t="s">
        <v>332</v>
      </c>
      <c r="V32" s="2" t="s">
        <v>371</v>
      </c>
      <c r="W32" s="2" t="s">
        <v>371</v>
      </c>
      <c r="X32" s="2" t="s">
        <v>371</v>
      </c>
      <c r="Y32" s="2" t="s">
        <v>372</v>
      </c>
      <c r="Z32" s="2" t="s">
        <v>372</v>
      </c>
      <c r="AA32" s="2" t="s">
        <v>372</v>
      </c>
      <c r="AB32" s="2" t="s">
        <v>371</v>
      </c>
      <c r="AC32" s="2" t="s">
        <v>371</v>
      </c>
      <c r="AD32" s="2" t="s">
        <v>371</v>
      </c>
      <c r="AE32" s="2" t="s">
        <v>372</v>
      </c>
      <c r="AF32" s="2" t="s">
        <v>372</v>
      </c>
      <c r="AG32" s="2" t="s">
        <v>372</v>
      </c>
      <c r="AH32" s="2" t="s">
        <v>371</v>
      </c>
      <c r="AI32" s="2" t="s">
        <v>371</v>
      </c>
      <c r="AJ32" s="2" t="s">
        <v>371</v>
      </c>
      <c r="AK32" s="2" t="s">
        <v>372</v>
      </c>
      <c r="AL32" s="2" t="s">
        <v>372</v>
      </c>
      <c r="AM32" s="2" t="s">
        <v>372</v>
      </c>
      <c r="AN32" s="2" t="s">
        <v>373</v>
      </c>
      <c r="AO32" s="2" t="s">
        <v>373</v>
      </c>
      <c r="AP32" s="2" t="s">
        <v>373</v>
      </c>
      <c r="AQ32" s="2" t="s">
        <v>374</v>
      </c>
      <c r="AR32" s="2" t="s">
        <v>374</v>
      </c>
      <c r="AS32" s="2" t="s">
        <v>374</v>
      </c>
      <c r="AT32" s="2" t="s">
        <v>373</v>
      </c>
      <c r="AU32" s="2" t="s">
        <v>373</v>
      </c>
      <c r="AV32" s="2" t="s">
        <v>373</v>
      </c>
      <c r="AW32" s="2" t="s">
        <v>374</v>
      </c>
      <c r="AX32" s="2" t="s">
        <v>374</v>
      </c>
      <c r="AY32" s="2" t="s">
        <v>374</v>
      </c>
      <c r="AZ32" s="2" t="s">
        <v>373</v>
      </c>
      <c r="BA32" s="2" t="s">
        <v>373</v>
      </c>
      <c r="BB32" s="2" t="s">
        <v>373</v>
      </c>
      <c r="BC32" s="2" t="s">
        <v>374</v>
      </c>
      <c r="BD32" s="2" t="s">
        <v>374</v>
      </c>
      <c r="BE32" s="2" t="s">
        <v>374</v>
      </c>
    </row>
    <row r="33" spans="3:57" x14ac:dyDescent="0.2">
      <c r="C33" s="2" t="s">
        <v>375</v>
      </c>
      <c r="D33" s="2">
        <v>12.2</v>
      </c>
      <c r="E33" s="2">
        <v>11.8</v>
      </c>
      <c r="F33" s="2">
        <v>15.6</v>
      </c>
      <c r="G33" s="2">
        <v>20.3</v>
      </c>
      <c r="H33" s="2">
        <v>10.6</v>
      </c>
      <c r="I33" s="2">
        <v>20</v>
      </c>
      <c r="J33" s="2">
        <v>11.3</v>
      </c>
      <c r="K33" s="2">
        <v>16.2</v>
      </c>
      <c r="L33" s="2">
        <v>14.2</v>
      </c>
      <c r="M33" s="2">
        <v>18.600000000000001</v>
      </c>
      <c r="N33" s="2">
        <v>12.8</v>
      </c>
      <c r="O33" s="2">
        <v>16</v>
      </c>
      <c r="P33" s="2">
        <v>13.7</v>
      </c>
      <c r="Q33" s="2">
        <v>12.5</v>
      </c>
      <c r="R33" s="2">
        <v>15.2</v>
      </c>
      <c r="S33" s="2">
        <v>14</v>
      </c>
      <c r="T33" s="2">
        <v>19</v>
      </c>
      <c r="U33" s="2">
        <v>15</v>
      </c>
      <c r="V33" s="2">
        <v>11.8</v>
      </c>
      <c r="W33" s="2">
        <v>22.8</v>
      </c>
      <c r="X33" s="2">
        <v>12.8</v>
      </c>
      <c r="Y33" s="2">
        <v>12.7</v>
      </c>
      <c r="Z33" s="2">
        <v>12.7</v>
      </c>
      <c r="AA33" s="2">
        <v>16.2</v>
      </c>
      <c r="AB33" s="2">
        <v>15</v>
      </c>
      <c r="AC33" s="2">
        <v>17.5</v>
      </c>
      <c r="AD33" s="2">
        <v>22.9</v>
      </c>
      <c r="AE33" s="2">
        <v>18.600000000000001</v>
      </c>
      <c r="AF33" s="2">
        <v>30.7</v>
      </c>
      <c r="AG33" s="2">
        <v>25.7</v>
      </c>
      <c r="AH33" s="2">
        <v>10.8</v>
      </c>
      <c r="AI33" s="2">
        <v>12.6</v>
      </c>
      <c r="AJ33" s="2">
        <v>14.7</v>
      </c>
      <c r="AK33" s="2">
        <v>26</v>
      </c>
      <c r="AL33" s="2">
        <v>27.2</v>
      </c>
      <c r="AM33" s="2">
        <v>26.1</v>
      </c>
      <c r="AN33" s="2">
        <v>14.6</v>
      </c>
      <c r="AO33" s="2">
        <v>10.6</v>
      </c>
      <c r="AP33" s="2">
        <v>10.8</v>
      </c>
      <c r="AQ33" s="2">
        <v>15.6</v>
      </c>
      <c r="AR33" s="2">
        <v>12.6</v>
      </c>
      <c r="AS33" s="2">
        <v>13.9</v>
      </c>
      <c r="AT33" s="2">
        <v>17.399999999999999</v>
      </c>
      <c r="AU33" s="2">
        <v>13.2</v>
      </c>
      <c r="AV33" s="2">
        <v>12.6</v>
      </c>
      <c r="AW33" s="2">
        <v>10.199999999999999</v>
      </c>
      <c r="AX33" s="2">
        <v>16.3</v>
      </c>
      <c r="AY33" s="2">
        <v>11.6</v>
      </c>
      <c r="AZ33" s="2">
        <v>17.3</v>
      </c>
      <c r="BA33" s="2">
        <v>15.4</v>
      </c>
      <c r="BB33" s="2">
        <v>14.7</v>
      </c>
      <c r="BC33" s="2">
        <v>19.600000000000001</v>
      </c>
      <c r="BD33" s="2">
        <v>12.7</v>
      </c>
      <c r="BE33" s="2">
        <v>13</v>
      </c>
    </row>
    <row r="34" spans="3:57" x14ac:dyDescent="0.2">
      <c r="C34" s="2" t="s">
        <v>282</v>
      </c>
      <c r="D34" s="3">
        <f>D20/D$19</f>
        <v>0</v>
      </c>
      <c r="E34" s="3">
        <f t="shared" ref="E34:BE39" si="1">E20/E$19</f>
        <v>0</v>
      </c>
      <c r="F34" s="3">
        <f t="shared" si="1"/>
        <v>6.4102564102564109E-3</v>
      </c>
      <c r="G34" s="3">
        <f t="shared" si="1"/>
        <v>3.4482758620689655E-2</v>
      </c>
      <c r="H34" s="3">
        <f t="shared" si="1"/>
        <v>0</v>
      </c>
      <c r="I34" s="3">
        <f t="shared" si="1"/>
        <v>0</v>
      </c>
      <c r="J34" s="3">
        <f t="shared" si="1"/>
        <v>0</v>
      </c>
      <c r="K34" s="3">
        <f t="shared" si="1"/>
        <v>4.3209876543209874E-2</v>
      </c>
      <c r="L34" s="3">
        <f t="shared" si="1"/>
        <v>7.0422535211267616E-3</v>
      </c>
      <c r="M34" s="3">
        <f t="shared" si="1"/>
        <v>0</v>
      </c>
      <c r="N34" s="3">
        <f t="shared" si="1"/>
        <v>0</v>
      </c>
      <c r="O34" s="3">
        <f t="shared" si="1"/>
        <v>0</v>
      </c>
      <c r="P34" s="3">
        <f t="shared" si="1"/>
        <v>8.7591240875912413E-2</v>
      </c>
      <c r="Q34" s="3">
        <f t="shared" si="1"/>
        <v>9.6000000000000002E-2</v>
      </c>
      <c r="R34" s="3">
        <f t="shared" si="1"/>
        <v>3.2894736842105261E-2</v>
      </c>
      <c r="S34" s="3">
        <f t="shared" si="1"/>
        <v>0</v>
      </c>
      <c r="T34" s="3">
        <f t="shared" si="1"/>
        <v>0</v>
      </c>
      <c r="U34" s="3">
        <f t="shared" si="1"/>
        <v>0</v>
      </c>
      <c r="V34" s="3">
        <f t="shared" si="1"/>
        <v>0</v>
      </c>
      <c r="W34" s="3">
        <f t="shared" si="1"/>
        <v>8.771929824561403E-3</v>
      </c>
      <c r="X34" s="3">
        <f t="shared" si="1"/>
        <v>2.3437499999999997E-2</v>
      </c>
      <c r="Y34" s="3">
        <f t="shared" si="1"/>
        <v>7.8740157480314977E-3</v>
      </c>
      <c r="Z34" s="3">
        <f t="shared" si="1"/>
        <v>0</v>
      </c>
      <c r="AA34" s="3">
        <f t="shared" si="1"/>
        <v>6.17283950617284E-3</v>
      </c>
      <c r="AB34" s="3">
        <f t="shared" si="1"/>
        <v>0</v>
      </c>
      <c r="AC34" s="3">
        <f t="shared" si="1"/>
        <v>0</v>
      </c>
      <c r="AD34" s="3">
        <f t="shared" si="1"/>
        <v>2.6200873362445417E-2</v>
      </c>
      <c r="AE34" s="3">
        <f t="shared" si="1"/>
        <v>0</v>
      </c>
      <c r="AF34" s="3">
        <f t="shared" si="1"/>
        <v>0</v>
      </c>
      <c r="AG34" s="3">
        <f t="shared" si="1"/>
        <v>0</v>
      </c>
      <c r="AH34" s="3">
        <f t="shared" si="1"/>
        <v>0</v>
      </c>
      <c r="AI34" s="3">
        <f t="shared" si="1"/>
        <v>0</v>
      </c>
      <c r="AJ34" s="3">
        <f t="shared" si="1"/>
        <v>0</v>
      </c>
      <c r="AK34" s="3">
        <f t="shared" si="1"/>
        <v>3.8461538461538464E-3</v>
      </c>
      <c r="AL34" s="3">
        <f t="shared" si="1"/>
        <v>0</v>
      </c>
      <c r="AM34" s="3">
        <f t="shared" si="1"/>
        <v>3.8314176245210726E-3</v>
      </c>
      <c r="AN34" s="3">
        <f t="shared" si="1"/>
        <v>0</v>
      </c>
      <c r="AO34" s="3">
        <f t="shared" si="1"/>
        <v>0</v>
      </c>
      <c r="AP34" s="3">
        <f t="shared" si="1"/>
        <v>9.2592592592592587E-3</v>
      </c>
      <c r="AQ34" s="3">
        <f t="shared" si="1"/>
        <v>6.4102564102564109E-3</v>
      </c>
      <c r="AR34" s="3">
        <f t="shared" si="1"/>
        <v>0</v>
      </c>
      <c r="AS34" s="3">
        <f t="shared" si="1"/>
        <v>0</v>
      </c>
      <c r="AT34" s="3">
        <f t="shared" si="1"/>
        <v>0</v>
      </c>
      <c r="AU34" s="3">
        <f t="shared" si="1"/>
        <v>0</v>
      </c>
      <c r="AV34" s="3">
        <f t="shared" si="1"/>
        <v>0</v>
      </c>
      <c r="AW34" s="3">
        <f t="shared" si="1"/>
        <v>9.8039215686274526E-3</v>
      </c>
      <c r="AX34" s="3">
        <f t="shared" si="1"/>
        <v>6.1349693251533744E-3</v>
      </c>
      <c r="AY34" s="3">
        <f t="shared" si="1"/>
        <v>0</v>
      </c>
      <c r="AZ34" s="3">
        <f t="shared" si="1"/>
        <v>2.8901734104046242E-2</v>
      </c>
      <c r="BA34" s="3">
        <f t="shared" si="1"/>
        <v>6.4935064935064939E-3</v>
      </c>
      <c r="BB34" s="3">
        <f t="shared" si="1"/>
        <v>6.8027210884353748E-3</v>
      </c>
      <c r="BC34" s="3">
        <f t="shared" si="1"/>
        <v>5.1020408163265302E-3</v>
      </c>
      <c r="BD34" s="3">
        <f t="shared" si="1"/>
        <v>0</v>
      </c>
      <c r="BE34" s="3">
        <f t="shared" si="1"/>
        <v>7.6923076923076927E-3</v>
      </c>
    </row>
    <row r="35" spans="3:57" x14ac:dyDescent="0.2">
      <c r="C35" s="2" t="s">
        <v>279</v>
      </c>
      <c r="D35" s="3">
        <f t="shared" ref="D35:S43" si="2">D21/D$19</f>
        <v>0</v>
      </c>
      <c r="E35" s="3">
        <f t="shared" si="2"/>
        <v>0</v>
      </c>
      <c r="F35" s="3">
        <f t="shared" si="2"/>
        <v>0</v>
      </c>
      <c r="G35" s="3">
        <f t="shared" si="2"/>
        <v>1.9704433497536946E-2</v>
      </c>
      <c r="H35" s="3">
        <f t="shared" si="2"/>
        <v>0</v>
      </c>
      <c r="I35" s="3">
        <f t="shared" si="2"/>
        <v>0</v>
      </c>
      <c r="J35" s="3">
        <f t="shared" si="2"/>
        <v>8.8495575221238937E-3</v>
      </c>
      <c r="K35" s="3">
        <f t="shared" si="2"/>
        <v>0</v>
      </c>
      <c r="L35" s="3">
        <f t="shared" si="2"/>
        <v>0</v>
      </c>
      <c r="M35" s="3">
        <f t="shared" si="2"/>
        <v>0</v>
      </c>
      <c r="N35" s="3">
        <f t="shared" si="2"/>
        <v>0</v>
      </c>
      <c r="O35" s="3">
        <f t="shared" si="2"/>
        <v>0</v>
      </c>
      <c r="P35" s="3">
        <f t="shared" si="2"/>
        <v>2.1897810218978103E-2</v>
      </c>
      <c r="Q35" s="3">
        <f t="shared" si="2"/>
        <v>5.5999999999999994E-2</v>
      </c>
      <c r="R35" s="3">
        <f t="shared" si="2"/>
        <v>2.6315789473684213E-2</v>
      </c>
      <c r="S35" s="3">
        <f t="shared" si="2"/>
        <v>0</v>
      </c>
      <c r="T35" s="3">
        <f t="shared" si="1"/>
        <v>0</v>
      </c>
      <c r="U35" s="3">
        <f t="shared" si="1"/>
        <v>0</v>
      </c>
      <c r="V35" s="3">
        <f t="shared" si="1"/>
        <v>0</v>
      </c>
      <c r="W35" s="3">
        <f t="shared" si="1"/>
        <v>0</v>
      </c>
      <c r="X35" s="3">
        <f t="shared" si="1"/>
        <v>1.5625E-2</v>
      </c>
      <c r="Y35" s="3">
        <f t="shared" si="1"/>
        <v>1.5748031496062995E-2</v>
      </c>
      <c r="Z35" s="3">
        <f t="shared" si="1"/>
        <v>0</v>
      </c>
      <c r="AA35" s="3">
        <f t="shared" si="1"/>
        <v>0</v>
      </c>
      <c r="AB35" s="3">
        <f t="shared" si="1"/>
        <v>0</v>
      </c>
      <c r="AC35" s="3">
        <f t="shared" si="1"/>
        <v>0</v>
      </c>
      <c r="AD35" s="3">
        <f t="shared" si="1"/>
        <v>2.1834061135371181E-2</v>
      </c>
      <c r="AE35" s="3">
        <f t="shared" si="1"/>
        <v>0</v>
      </c>
      <c r="AF35" s="3">
        <f t="shared" si="1"/>
        <v>0</v>
      </c>
      <c r="AG35" s="3">
        <f t="shared" si="1"/>
        <v>3.891050583657588E-3</v>
      </c>
      <c r="AH35" s="3">
        <f t="shared" si="1"/>
        <v>0</v>
      </c>
      <c r="AI35" s="3">
        <f t="shared" si="1"/>
        <v>0</v>
      </c>
      <c r="AJ35" s="3">
        <f t="shared" si="1"/>
        <v>0</v>
      </c>
      <c r="AK35" s="3">
        <f t="shared" si="1"/>
        <v>0</v>
      </c>
      <c r="AL35" s="3">
        <f t="shared" si="1"/>
        <v>0</v>
      </c>
      <c r="AM35" s="3">
        <f t="shared" si="1"/>
        <v>0</v>
      </c>
      <c r="AN35" s="3">
        <f t="shared" si="1"/>
        <v>0</v>
      </c>
      <c r="AO35" s="3">
        <f t="shared" si="1"/>
        <v>0</v>
      </c>
      <c r="AP35" s="3">
        <f t="shared" si="1"/>
        <v>0</v>
      </c>
      <c r="AQ35" s="3">
        <f t="shared" si="1"/>
        <v>0</v>
      </c>
      <c r="AR35" s="3">
        <f t="shared" si="1"/>
        <v>0</v>
      </c>
      <c r="AS35" s="3">
        <f t="shared" si="1"/>
        <v>0</v>
      </c>
      <c r="AT35" s="3">
        <f t="shared" si="1"/>
        <v>0</v>
      </c>
      <c r="AU35" s="3">
        <f t="shared" si="1"/>
        <v>0</v>
      </c>
      <c r="AV35" s="3">
        <f t="shared" si="1"/>
        <v>0</v>
      </c>
      <c r="AW35" s="3">
        <f t="shared" si="1"/>
        <v>0</v>
      </c>
      <c r="AX35" s="3">
        <f t="shared" si="1"/>
        <v>0</v>
      </c>
      <c r="AY35" s="3">
        <f t="shared" si="1"/>
        <v>0</v>
      </c>
      <c r="AZ35" s="3">
        <f t="shared" si="1"/>
        <v>2.3121387283236993E-2</v>
      </c>
      <c r="BA35" s="3">
        <f t="shared" si="1"/>
        <v>0</v>
      </c>
      <c r="BB35" s="3">
        <f t="shared" si="1"/>
        <v>0</v>
      </c>
      <c r="BC35" s="3">
        <f t="shared" si="1"/>
        <v>0</v>
      </c>
      <c r="BD35" s="3">
        <f t="shared" si="1"/>
        <v>0</v>
      </c>
      <c r="BE35" s="3">
        <f t="shared" si="1"/>
        <v>0</v>
      </c>
    </row>
    <row r="36" spans="3:57" x14ac:dyDescent="0.2">
      <c r="C36" s="2" t="s">
        <v>294</v>
      </c>
      <c r="D36" s="3">
        <f t="shared" si="2"/>
        <v>0</v>
      </c>
      <c r="E36" s="3">
        <f t="shared" si="1"/>
        <v>0</v>
      </c>
      <c r="F36" s="3">
        <f t="shared" si="1"/>
        <v>0</v>
      </c>
      <c r="G36" s="3">
        <f t="shared" si="1"/>
        <v>1.4778325123152709E-2</v>
      </c>
      <c r="H36" s="3">
        <f t="shared" si="1"/>
        <v>9.4339622641509448E-3</v>
      </c>
      <c r="I36" s="3">
        <f t="shared" si="1"/>
        <v>5.0000000000000001E-3</v>
      </c>
      <c r="J36" s="3">
        <f t="shared" si="1"/>
        <v>0</v>
      </c>
      <c r="K36" s="3">
        <f t="shared" si="1"/>
        <v>1.8518518518518517E-2</v>
      </c>
      <c r="L36" s="3">
        <f t="shared" si="1"/>
        <v>7.0422535211267616E-3</v>
      </c>
      <c r="M36" s="3">
        <f t="shared" si="1"/>
        <v>0</v>
      </c>
      <c r="N36" s="3">
        <f t="shared" si="1"/>
        <v>0</v>
      </c>
      <c r="O36" s="3">
        <f t="shared" si="1"/>
        <v>0</v>
      </c>
      <c r="P36" s="3">
        <f t="shared" si="1"/>
        <v>2.9197080291970805E-2</v>
      </c>
      <c r="Q36" s="3">
        <f t="shared" si="1"/>
        <v>1.6E-2</v>
      </c>
      <c r="R36" s="3">
        <f t="shared" si="1"/>
        <v>2.6315789473684213E-2</v>
      </c>
      <c r="S36" s="3">
        <f t="shared" si="1"/>
        <v>0</v>
      </c>
      <c r="T36" s="3">
        <f t="shared" si="1"/>
        <v>0</v>
      </c>
      <c r="U36" s="3">
        <f t="shared" si="1"/>
        <v>0</v>
      </c>
      <c r="V36" s="3">
        <f t="shared" si="1"/>
        <v>8.4745762711864406E-3</v>
      </c>
      <c r="W36" s="3">
        <f t="shared" si="1"/>
        <v>4.3859649122807015E-3</v>
      </c>
      <c r="X36" s="3">
        <f t="shared" si="1"/>
        <v>3.125E-2</v>
      </c>
      <c r="Y36" s="3">
        <f t="shared" si="1"/>
        <v>7.8740157480314977E-3</v>
      </c>
      <c r="Z36" s="3">
        <f t="shared" si="1"/>
        <v>7.8740157480314977E-3</v>
      </c>
      <c r="AA36" s="3">
        <f t="shared" si="1"/>
        <v>6.17283950617284E-3</v>
      </c>
      <c r="AB36" s="3">
        <f t="shared" si="1"/>
        <v>6.6666666666666671E-3</v>
      </c>
      <c r="AC36" s="3">
        <f t="shared" si="1"/>
        <v>1.1428571428571429E-2</v>
      </c>
      <c r="AD36" s="3">
        <f t="shared" si="1"/>
        <v>2.1834061135371181E-2</v>
      </c>
      <c r="AE36" s="3">
        <f t="shared" si="1"/>
        <v>0</v>
      </c>
      <c r="AF36" s="3">
        <f t="shared" si="1"/>
        <v>0</v>
      </c>
      <c r="AG36" s="3">
        <f t="shared" si="1"/>
        <v>3.891050583657588E-3</v>
      </c>
      <c r="AH36" s="3">
        <f t="shared" si="1"/>
        <v>0</v>
      </c>
      <c r="AI36" s="3">
        <f t="shared" si="1"/>
        <v>7.9365079365079378E-3</v>
      </c>
      <c r="AJ36" s="3">
        <f t="shared" si="1"/>
        <v>6.8027210884353748E-3</v>
      </c>
      <c r="AK36" s="3">
        <f t="shared" si="1"/>
        <v>0</v>
      </c>
      <c r="AL36" s="3">
        <f t="shared" si="1"/>
        <v>3.6764705882352945E-3</v>
      </c>
      <c r="AM36" s="3">
        <f t="shared" si="1"/>
        <v>3.8314176245210726E-3</v>
      </c>
      <c r="AN36" s="3">
        <f t="shared" si="1"/>
        <v>0</v>
      </c>
      <c r="AO36" s="3">
        <f t="shared" si="1"/>
        <v>0</v>
      </c>
      <c r="AP36" s="3">
        <f t="shared" si="1"/>
        <v>0</v>
      </c>
      <c r="AQ36" s="3">
        <f t="shared" si="1"/>
        <v>0</v>
      </c>
      <c r="AR36" s="3">
        <f t="shared" si="1"/>
        <v>0</v>
      </c>
      <c r="AS36" s="3">
        <f t="shared" si="1"/>
        <v>0</v>
      </c>
      <c r="AT36" s="3">
        <f t="shared" si="1"/>
        <v>0</v>
      </c>
      <c r="AU36" s="3">
        <f t="shared" si="1"/>
        <v>0</v>
      </c>
      <c r="AV36" s="3">
        <f t="shared" si="1"/>
        <v>7.9365079365079378E-3</v>
      </c>
      <c r="AW36" s="3">
        <f t="shared" si="1"/>
        <v>9.8039215686274526E-3</v>
      </c>
      <c r="AX36" s="3">
        <f t="shared" si="1"/>
        <v>0</v>
      </c>
      <c r="AY36" s="3">
        <f t="shared" si="1"/>
        <v>8.6206896551724137E-3</v>
      </c>
      <c r="AZ36" s="3">
        <f t="shared" si="1"/>
        <v>2.8901734104046242E-2</v>
      </c>
      <c r="BA36" s="3">
        <f t="shared" si="1"/>
        <v>6.4935064935064939E-3</v>
      </c>
      <c r="BB36" s="3">
        <f t="shared" si="1"/>
        <v>6.8027210884353748E-3</v>
      </c>
      <c r="BC36" s="3">
        <f t="shared" si="1"/>
        <v>5.1020408163265302E-3</v>
      </c>
      <c r="BD36" s="3">
        <f t="shared" si="1"/>
        <v>0</v>
      </c>
      <c r="BE36" s="3">
        <f t="shared" si="1"/>
        <v>7.6923076923076927E-3</v>
      </c>
    </row>
    <row r="37" spans="3:57" x14ac:dyDescent="0.2">
      <c r="C37" s="2" t="s">
        <v>291</v>
      </c>
      <c r="D37" s="3">
        <f t="shared" si="2"/>
        <v>8.1967213114754103E-3</v>
      </c>
      <c r="E37" s="3">
        <f t="shared" si="1"/>
        <v>8.4745762711864406E-3</v>
      </c>
      <c r="F37" s="3">
        <f t="shared" si="1"/>
        <v>0</v>
      </c>
      <c r="G37" s="3">
        <f t="shared" si="1"/>
        <v>1.9704433497536946E-2</v>
      </c>
      <c r="H37" s="3">
        <f t="shared" si="1"/>
        <v>9.4339622641509448E-3</v>
      </c>
      <c r="I37" s="3">
        <f t="shared" si="1"/>
        <v>5.0000000000000001E-3</v>
      </c>
      <c r="J37" s="3">
        <f t="shared" si="1"/>
        <v>8.8495575221238937E-3</v>
      </c>
      <c r="K37" s="3">
        <f t="shared" si="1"/>
        <v>1.8518518518518517E-2</v>
      </c>
      <c r="L37" s="3">
        <f t="shared" si="1"/>
        <v>7.0422535211267616E-3</v>
      </c>
      <c r="M37" s="3">
        <f t="shared" si="1"/>
        <v>0</v>
      </c>
      <c r="N37" s="3">
        <f t="shared" si="1"/>
        <v>0</v>
      </c>
      <c r="O37" s="3">
        <f t="shared" si="1"/>
        <v>6.2500000000000003E-3</v>
      </c>
      <c r="P37" s="3">
        <f t="shared" si="1"/>
        <v>9.4890510948905119E-2</v>
      </c>
      <c r="Q37" s="3">
        <f t="shared" si="1"/>
        <v>7.2000000000000008E-2</v>
      </c>
      <c r="R37" s="3">
        <f t="shared" si="1"/>
        <v>1.9736842105263157E-2</v>
      </c>
      <c r="S37" s="3">
        <f t="shared" si="1"/>
        <v>0</v>
      </c>
      <c r="T37" s="3">
        <f t="shared" si="1"/>
        <v>5.263157894736842E-3</v>
      </c>
      <c r="U37" s="3">
        <f t="shared" si="1"/>
        <v>0</v>
      </c>
      <c r="V37" s="3">
        <f t="shared" si="1"/>
        <v>0</v>
      </c>
      <c r="W37" s="3">
        <f t="shared" si="1"/>
        <v>4.3859649122807015E-3</v>
      </c>
      <c r="X37" s="3">
        <f t="shared" si="1"/>
        <v>5.4687499999999993E-2</v>
      </c>
      <c r="Y37" s="3">
        <f t="shared" si="1"/>
        <v>2.3622047244094488E-2</v>
      </c>
      <c r="Z37" s="3">
        <f t="shared" si="1"/>
        <v>0</v>
      </c>
      <c r="AA37" s="3">
        <f t="shared" si="1"/>
        <v>6.17283950617284E-3</v>
      </c>
      <c r="AB37" s="3">
        <f t="shared" si="1"/>
        <v>6.6666666666666671E-3</v>
      </c>
      <c r="AC37" s="3">
        <f t="shared" si="1"/>
        <v>1.1428571428571429E-2</v>
      </c>
      <c r="AD37" s="3">
        <f t="shared" si="1"/>
        <v>3.9301310043668124E-2</v>
      </c>
      <c r="AE37" s="3">
        <f t="shared" si="1"/>
        <v>0</v>
      </c>
      <c r="AF37" s="3">
        <f t="shared" si="1"/>
        <v>0</v>
      </c>
      <c r="AG37" s="3">
        <f t="shared" si="1"/>
        <v>3.891050583657588E-3</v>
      </c>
      <c r="AH37" s="3">
        <f t="shared" si="1"/>
        <v>0</v>
      </c>
      <c r="AI37" s="3">
        <f t="shared" si="1"/>
        <v>7.9365079365079378E-3</v>
      </c>
      <c r="AJ37" s="3">
        <f t="shared" si="1"/>
        <v>0</v>
      </c>
      <c r="AK37" s="3">
        <f t="shared" si="1"/>
        <v>3.8461538461538464E-3</v>
      </c>
      <c r="AL37" s="3">
        <f t="shared" si="1"/>
        <v>3.6764705882352945E-3</v>
      </c>
      <c r="AM37" s="3">
        <f t="shared" si="1"/>
        <v>0</v>
      </c>
      <c r="AN37" s="3">
        <f t="shared" si="1"/>
        <v>0</v>
      </c>
      <c r="AO37" s="3">
        <f t="shared" si="1"/>
        <v>0</v>
      </c>
      <c r="AP37" s="3">
        <f t="shared" si="1"/>
        <v>1.8518518518518517E-2</v>
      </c>
      <c r="AQ37" s="3">
        <f t="shared" si="1"/>
        <v>0</v>
      </c>
      <c r="AR37" s="3">
        <f t="shared" si="1"/>
        <v>7.9365079365079378E-3</v>
      </c>
      <c r="AS37" s="3">
        <f t="shared" si="1"/>
        <v>7.1942446043165471E-3</v>
      </c>
      <c r="AT37" s="3">
        <f t="shared" si="1"/>
        <v>1.149425287356322E-2</v>
      </c>
      <c r="AU37" s="3">
        <f t="shared" si="1"/>
        <v>1.5151515151515154E-2</v>
      </c>
      <c r="AV37" s="3">
        <f t="shared" si="1"/>
        <v>7.9365079365079378E-3</v>
      </c>
      <c r="AW37" s="3">
        <f t="shared" si="1"/>
        <v>0</v>
      </c>
      <c r="AX37" s="3">
        <f t="shared" si="1"/>
        <v>6.1349693251533744E-3</v>
      </c>
      <c r="AY37" s="3">
        <f t="shared" si="1"/>
        <v>8.6206896551724137E-3</v>
      </c>
      <c r="AZ37" s="3">
        <f t="shared" si="1"/>
        <v>5.7803468208092484E-2</v>
      </c>
      <c r="BA37" s="3">
        <f t="shared" si="1"/>
        <v>1.2987012987012988E-2</v>
      </c>
      <c r="BB37" s="3">
        <f t="shared" si="1"/>
        <v>6.8027210884353748E-3</v>
      </c>
      <c r="BC37" s="3">
        <f t="shared" si="1"/>
        <v>0</v>
      </c>
      <c r="BD37" s="3">
        <f t="shared" si="1"/>
        <v>7.8740157480314977E-3</v>
      </c>
      <c r="BE37" s="3">
        <f t="shared" si="1"/>
        <v>7.6923076923076927E-3</v>
      </c>
    </row>
    <row r="38" spans="3:57" x14ac:dyDescent="0.2">
      <c r="C38" s="2" t="s">
        <v>288</v>
      </c>
      <c r="D38" s="3">
        <f t="shared" si="2"/>
        <v>0</v>
      </c>
      <c r="E38" s="3">
        <f t="shared" si="1"/>
        <v>0</v>
      </c>
      <c r="F38" s="3">
        <f t="shared" si="1"/>
        <v>0</v>
      </c>
      <c r="G38" s="3">
        <f t="shared" si="1"/>
        <v>1.9704433497536946E-2</v>
      </c>
      <c r="H38" s="3">
        <f t="shared" si="1"/>
        <v>0</v>
      </c>
      <c r="I38" s="3">
        <f t="shared" si="1"/>
        <v>0</v>
      </c>
      <c r="J38" s="3">
        <f t="shared" si="1"/>
        <v>0</v>
      </c>
      <c r="K38" s="3">
        <f t="shared" si="1"/>
        <v>1.234567901234568E-2</v>
      </c>
      <c r="L38" s="3">
        <f t="shared" si="1"/>
        <v>0</v>
      </c>
      <c r="M38" s="3">
        <f t="shared" si="1"/>
        <v>5.3763440860215049E-3</v>
      </c>
      <c r="N38" s="3">
        <f t="shared" si="1"/>
        <v>0</v>
      </c>
      <c r="O38" s="3">
        <f t="shared" si="1"/>
        <v>0</v>
      </c>
      <c r="P38" s="3">
        <f t="shared" si="1"/>
        <v>2.1897810218978103E-2</v>
      </c>
      <c r="Q38" s="3">
        <f t="shared" si="1"/>
        <v>1.6E-2</v>
      </c>
      <c r="R38" s="3">
        <f t="shared" si="1"/>
        <v>0</v>
      </c>
      <c r="S38" s="3">
        <f t="shared" si="1"/>
        <v>0</v>
      </c>
      <c r="T38" s="3">
        <f t="shared" si="1"/>
        <v>0</v>
      </c>
      <c r="U38" s="3">
        <f t="shared" si="1"/>
        <v>0</v>
      </c>
      <c r="V38" s="3">
        <f t="shared" si="1"/>
        <v>0</v>
      </c>
      <c r="W38" s="3">
        <f t="shared" si="1"/>
        <v>0</v>
      </c>
      <c r="X38" s="3">
        <f t="shared" si="1"/>
        <v>0</v>
      </c>
      <c r="Y38" s="3">
        <f t="shared" si="1"/>
        <v>1.5748031496062995E-2</v>
      </c>
      <c r="Z38" s="3">
        <f t="shared" si="1"/>
        <v>0</v>
      </c>
      <c r="AA38" s="3">
        <f t="shared" si="1"/>
        <v>6.17283950617284E-3</v>
      </c>
      <c r="AB38" s="3">
        <f t="shared" si="1"/>
        <v>0</v>
      </c>
      <c r="AC38" s="3">
        <f t="shared" si="1"/>
        <v>0</v>
      </c>
      <c r="AD38" s="3">
        <f t="shared" si="1"/>
        <v>0</v>
      </c>
      <c r="AE38" s="3">
        <f t="shared" si="1"/>
        <v>0</v>
      </c>
      <c r="AF38" s="3">
        <f t="shared" si="1"/>
        <v>0</v>
      </c>
      <c r="AG38" s="3">
        <f t="shared" si="1"/>
        <v>0</v>
      </c>
      <c r="AH38" s="3">
        <f t="shared" si="1"/>
        <v>0</v>
      </c>
      <c r="AI38" s="3">
        <f t="shared" si="1"/>
        <v>7.9365079365079378E-3</v>
      </c>
      <c r="AJ38" s="3">
        <f t="shared" si="1"/>
        <v>0</v>
      </c>
      <c r="AK38" s="3">
        <f t="shared" si="1"/>
        <v>0</v>
      </c>
      <c r="AL38" s="3">
        <f t="shared" si="1"/>
        <v>0</v>
      </c>
      <c r="AM38" s="3">
        <f t="shared" si="1"/>
        <v>0</v>
      </c>
      <c r="AN38" s="3">
        <f t="shared" si="1"/>
        <v>0</v>
      </c>
      <c r="AO38" s="3">
        <f t="shared" si="1"/>
        <v>0</v>
      </c>
      <c r="AP38" s="3">
        <f t="shared" si="1"/>
        <v>0</v>
      </c>
      <c r="AQ38" s="3">
        <f t="shared" si="1"/>
        <v>0</v>
      </c>
      <c r="AR38" s="3">
        <f t="shared" si="1"/>
        <v>0</v>
      </c>
      <c r="AS38" s="3">
        <f t="shared" si="1"/>
        <v>0</v>
      </c>
      <c r="AT38" s="3">
        <f t="shared" si="1"/>
        <v>0</v>
      </c>
      <c r="AU38" s="3">
        <f t="shared" si="1"/>
        <v>0</v>
      </c>
      <c r="AV38" s="3">
        <f t="shared" si="1"/>
        <v>0</v>
      </c>
      <c r="AW38" s="3">
        <f t="shared" si="1"/>
        <v>0</v>
      </c>
      <c r="AX38" s="3">
        <f t="shared" si="1"/>
        <v>6.1349693251533744E-3</v>
      </c>
      <c r="AY38" s="3">
        <f t="shared" si="1"/>
        <v>0</v>
      </c>
      <c r="AZ38" s="3">
        <f t="shared" si="1"/>
        <v>4.6242774566473986E-2</v>
      </c>
      <c r="BA38" s="3">
        <f t="shared" si="1"/>
        <v>0</v>
      </c>
      <c r="BB38" s="3">
        <f t="shared" si="1"/>
        <v>0</v>
      </c>
      <c r="BC38" s="3">
        <f t="shared" si="1"/>
        <v>0</v>
      </c>
      <c r="BD38" s="3">
        <f t="shared" si="1"/>
        <v>0</v>
      </c>
      <c r="BE38" s="3">
        <f t="shared" si="1"/>
        <v>0</v>
      </c>
    </row>
    <row r="39" spans="3:57" x14ac:dyDescent="0.2">
      <c r="C39" s="2" t="s">
        <v>285</v>
      </c>
      <c r="D39" s="3">
        <f t="shared" si="2"/>
        <v>0</v>
      </c>
      <c r="E39" s="3">
        <f t="shared" si="1"/>
        <v>0</v>
      </c>
      <c r="F39" s="3">
        <f t="shared" si="1"/>
        <v>0</v>
      </c>
      <c r="G39" s="3">
        <f t="shared" si="1"/>
        <v>1.4778325123152709E-2</v>
      </c>
      <c r="H39" s="3">
        <f t="shared" si="1"/>
        <v>0</v>
      </c>
      <c r="I39" s="3">
        <f t="shared" si="1"/>
        <v>0</v>
      </c>
      <c r="J39" s="3">
        <f t="shared" ref="E39:BE43" si="3">J25/J$19</f>
        <v>0</v>
      </c>
      <c r="K39" s="3">
        <f t="shared" si="3"/>
        <v>0</v>
      </c>
      <c r="L39" s="3">
        <f t="shared" si="3"/>
        <v>7.0422535211267616E-3</v>
      </c>
      <c r="M39" s="3">
        <f t="shared" si="3"/>
        <v>0</v>
      </c>
      <c r="N39" s="3">
        <f t="shared" si="3"/>
        <v>0</v>
      </c>
      <c r="O39" s="3">
        <f t="shared" si="3"/>
        <v>0</v>
      </c>
      <c r="P39" s="3">
        <f t="shared" si="3"/>
        <v>2.1897810218978103E-2</v>
      </c>
      <c r="Q39" s="3">
        <f t="shared" si="3"/>
        <v>1.6E-2</v>
      </c>
      <c r="R39" s="3">
        <f t="shared" si="3"/>
        <v>3.2894736842105261E-2</v>
      </c>
      <c r="S39" s="3">
        <f t="shared" si="3"/>
        <v>0</v>
      </c>
      <c r="T39" s="3">
        <f t="shared" si="3"/>
        <v>0</v>
      </c>
      <c r="U39" s="3">
        <f t="shared" si="3"/>
        <v>0</v>
      </c>
      <c r="V39" s="3">
        <f t="shared" si="3"/>
        <v>0</v>
      </c>
      <c r="W39" s="3">
        <f t="shared" si="3"/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1.7467248908296946E-2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7.9365079365079378E-3</v>
      </c>
      <c r="AJ39" s="3">
        <f t="shared" si="3"/>
        <v>0</v>
      </c>
      <c r="AK39" s="3">
        <f t="shared" si="3"/>
        <v>3.8461538461538464E-3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9.8039215686274526E-3</v>
      </c>
      <c r="AX39" s="3">
        <f t="shared" si="3"/>
        <v>6.1349693251533744E-3</v>
      </c>
      <c r="AY39" s="3">
        <f t="shared" si="3"/>
        <v>0</v>
      </c>
      <c r="AZ39" s="3">
        <f t="shared" si="3"/>
        <v>2.3121387283236993E-2</v>
      </c>
      <c r="BA39" s="3">
        <f t="shared" si="3"/>
        <v>0</v>
      </c>
      <c r="BB39" s="3">
        <f t="shared" si="3"/>
        <v>0</v>
      </c>
      <c r="BC39" s="3">
        <f t="shared" si="3"/>
        <v>5.1020408163265302E-3</v>
      </c>
      <c r="BD39" s="3">
        <f t="shared" si="3"/>
        <v>0</v>
      </c>
      <c r="BE39" s="3">
        <f t="shared" si="3"/>
        <v>0</v>
      </c>
    </row>
    <row r="40" spans="3:57" x14ac:dyDescent="0.2">
      <c r="C40" s="2" t="s">
        <v>303</v>
      </c>
      <c r="D40" s="3">
        <f t="shared" si="2"/>
        <v>0</v>
      </c>
      <c r="E40" s="3">
        <f t="shared" si="3"/>
        <v>0</v>
      </c>
      <c r="F40" s="3">
        <f t="shared" si="3"/>
        <v>0</v>
      </c>
      <c r="G40" s="3">
        <f t="shared" si="3"/>
        <v>1.4778325123152709E-2</v>
      </c>
      <c r="H40" s="3">
        <f t="shared" si="3"/>
        <v>9.4339622641509448E-3</v>
      </c>
      <c r="I40" s="3">
        <f t="shared" si="3"/>
        <v>5.0000000000000001E-3</v>
      </c>
      <c r="J40" s="3">
        <f t="shared" si="3"/>
        <v>0</v>
      </c>
      <c r="K40" s="3">
        <f t="shared" si="3"/>
        <v>0</v>
      </c>
      <c r="L40" s="3">
        <f t="shared" si="3"/>
        <v>7.0422535211267616E-3</v>
      </c>
      <c r="M40" s="3">
        <f t="shared" si="3"/>
        <v>0</v>
      </c>
      <c r="N40" s="3">
        <f t="shared" si="3"/>
        <v>0</v>
      </c>
      <c r="O40" s="3">
        <f t="shared" si="3"/>
        <v>0</v>
      </c>
      <c r="P40" s="3">
        <f t="shared" si="3"/>
        <v>0</v>
      </c>
      <c r="Q40" s="3">
        <f t="shared" si="3"/>
        <v>6.4000000000000001E-2</v>
      </c>
      <c r="R40" s="3">
        <f t="shared" si="3"/>
        <v>3.2894736842105261E-2</v>
      </c>
      <c r="S40" s="3">
        <f t="shared" si="3"/>
        <v>7.1428571428571435E-3</v>
      </c>
      <c r="T40" s="3">
        <f t="shared" si="3"/>
        <v>0</v>
      </c>
      <c r="U40" s="3">
        <f t="shared" si="3"/>
        <v>0</v>
      </c>
      <c r="V40" s="3">
        <f t="shared" si="3"/>
        <v>8.4745762711864406E-3</v>
      </c>
      <c r="W40" s="3">
        <f t="shared" si="3"/>
        <v>0</v>
      </c>
      <c r="X40" s="3">
        <f t="shared" si="3"/>
        <v>2.3437499999999997E-2</v>
      </c>
      <c r="Y40" s="3">
        <f t="shared" si="3"/>
        <v>7.8740157480314977E-3</v>
      </c>
      <c r="Z40" s="3">
        <f t="shared" si="3"/>
        <v>0</v>
      </c>
      <c r="AA40" s="3">
        <f t="shared" si="3"/>
        <v>0</v>
      </c>
      <c r="AB40" s="3">
        <f t="shared" si="3"/>
        <v>0</v>
      </c>
      <c r="AC40" s="3">
        <f t="shared" si="3"/>
        <v>0</v>
      </c>
      <c r="AD40" s="3">
        <f t="shared" si="3"/>
        <v>2.1834061135371181E-2</v>
      </c>
      <c r="AE40" s="3">
        <f t="shared" si="3"/>
        <v>0</v>
      </c>
      <c r="AF40" s="3">
        <f t="shared" si="3"/>
        <v>0</v>
      </c>
      <c r="AG40" s="3">
        <f t="shared" si="3"/>
        <v>0</v>
      </c>
      <c r="AH40" s="3">
        <f t="shared" si="3"/>
        <v>9.2592592592592587E-3</v>
      </c>
      <c r="AI40" s="3">
        <f t="shared" si="3"/>
        <v>7.9365079365079378E-3</v>
      </c>
      <c r="AJ40" s="3">
        <f t="shared" si="3"/>
        <v>0</v>
      </c>
      <c r="AK40" s="3">
        <f t="shared" si="3"/>
        <v>0</v>
      </c>
      <c r="AL40" s="3">
        <f t="shared" si="3"/>
        <v>7.352941176470589E-3</v>
      </c>
      <c r="AM40" s="3">
        <f t="shared" si="3"/>
        <v>0</v>
      </c>
      <c r="AN40" s="3">
        <f t="shared" si="3"/>
        <v>6.8493150684931512E-3</v>
      </c>
      <c r="AO40" s="3">
        <f t="shared" si="3"/>
        <v>0</v>
      </c>
      <c r="AP40" s="3">
        <f t="shared" si="3"/>
        <v>0</v>
      </c>
      <c r="AQ40" s="3">
        <f t="shared" si="3"/>
        <v>1.2820512820512822E-2</v>
      </c>
      <c r="AR40" s="3">
        <f t="shared" si="3"/>
        <v>0</v>
      </c>
      <c r="AS40" s="3">
        <f t="shared" si="3"/>
        <v>0</v>
      </c>
      <c r="AT40" s="3">
        <f t="shared" si="3"/>
        <v>5.74712643678161E-3</v>
      </c>
      <c r="AU40" s="3">
        <f t="shared" si="3"/>
        <v>1.5151515151515154E-2</v>
      </c>
      <c r="AV40" s="3">
        <f t="shared" si="3"/>
        <v>7.9365079365079378E-3</v>
      </c>
      <c r="AW40" s="3">
        <f t="shared" si="3"/>
        <v>9.8039215686274526E-3</v>
      </c>
      <c r="AX40" s="3">
        <f t="shared" si="3"/>
        <v>6.1349693251533744E-3</v>
      </c>
      <c r="AY40" s="3">
        <f t="shared" si="3"/>
        <v>8.6206896551724137E-3</v>
      </c>
      <c r="AZ40" s="3">
        <f t="shared" si="3"/>
        <v>8.0924855491329467E-2</v>
      </c>
      <c r="BA40" s="3">
        <f t="shared" si="3"/>
        <v>6.4935064935064939E-3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7.6923076923076927E-3</v>
      </c>
    </row>
    <row r="41" spans="3:57" x14ac:dyDescent="0.2">
      <c r="C41" s="2" t="s">
        <v>300</v>
      </c>
      <c r="D41" s="3">
        <f t="shared" si="2"/>
        <v>5.737704918032787E-2</v>
      </c>
      <c r="E41" s="3">
        <f t="shared" si="3"/>
        <v>3.3898305084745763E-2</v>
      </c>
      <c r="F41" s="3">
        <f t="shared" si="3"/>
        <v>2.5641025641025644E-2</v>
      </c>
      <c r="G41" s="3">
        <f t="shared" si="3"/>
        <v>5.4187192118226604E-2</v>
      </c>
      <c r="H41" s="3">
        <f t="shared" si="3"/>
        <v>2.8301886792452831E-2</v>
      </c>
      <c r="I41" s="3">
        <f t="shared" si="3"/>
        <v>1.4999999999999999E-2</v>
      </c>
      <c r="J41" s="3">
        <f t="shared" si="3"/>
        <v>2.6548672566371678E-2</v>
      </c>
      <c r="K41" s="3">
        <f t="shared" si="3"/>
        <v>3.7037037037037035E-2</v>
      </c>
      <c r="L41" s="3">
        <f t="shared" si="3"/>
        <v>2.1126760563380281E-2</v>
      </c>
      <c r="M41" s="3">
        <f t="shared" si="3"/>
        <v>1.6129032258064516E-2</v>
      </c>
      <c r="N41" s="3">
        <f t="shared" si="3"/>
        <v>7.8125E-3</v>
      </c>
      <c r="O41" s="3">
        <f t="shared" si="3"/>
        <v>1.8749999999999999E-2</v>
      </c>
      <c r="P41" s="3">
        <f t="shared" si="3"/>
        <v>0.11678832116788322</v>
      </c>
      <c r="Q41" s="3">
        <f t="shared" si="3"/>
        <v>7.2000000000000008E-2</v>
      </c>
      <c r="R41" s="3">
        <f t="shared" si="3"/>
        <v>7.8947368421052627E-2</v>
      </c>
      <c r="S41" s="3">
        <f t="shared" si="3"/>
        <v>1.4285714285714287E-2</v>
      </c>
      <c r="T41" s="3">
        <f t="shared" si="3"/>
        <v>5.263157894736842E-3</v>
      </c>
      <c r="U41" s="3">
        <f t="shared" si="3"/>
        <v>6.6666666666666671E-3</v>
      </c>
      <c r="V41" s="3">
        <f t="shared" si="3"/>
        <v>1.6949152542372881E-2</v>
      </c>
      <c r="W41" s="3">
        <f t="shared" si="3"/>
        <v>8.771929824561403E-3</v>
      </c>
      <c r="X41" s="3">
        <f t="shared" si="3"/>
        <v>7.03125E-2</v>
      </c>
      <c r="Y41" s="3">
        <f t="shared" si="3"/>
        <v>3.1496062992125991E-2</v>
      </c>
      <c r="Z41" s="3">
        <f t="shared" si="3"/>
        <v>1.5748031496062995E-2</v>
      </c>
      <c r="AA41" s="3">
        <f t="shared" si="3"/>
        <v>1.8518518518518517E-2</v>
      </c>
      <c r="AB41" s="3">
        <f t="shared" si="3"/>
        <v>2.6666666666666668E-2</v>
      </c>
      <c r="AC41" s="3">
        <f t="shared" si="3"/>
        <v>2.8571428571428571E-2</v>
      </c>
      <c r="AD41" s="3">
        <f t="shared" si="3"/>
        <v>5.6768558951965073E-2</v>
      </c>
      <c r="AE41" s="3">
        <f t="shared" si="3"/>
        <v>5.3763440860215049E-3</v>
      </c>
      <c r="AF41" s="3">
        <f t="shared" si="3"/>
        <v>3.2573289902280132E-3</v>
      </c>
      <c r="AG41" s="3">
        <f t="shared" si="3"/>
        <v>7.7821011673151761E-3</v>
      </c>
      <c r="AH41" s="3">
        <f t="shared" si="3"/>
        <v>9.2592592592592587E-3</v>
      </c>
      <c r="AI41" s="3">
        <f t="shared" si="3"/>
        <v>7.9365079365079378E-3</v>
      </c>
      <c r="AJ41" s="3">
        <f t="shared" si="3"/>
        <v>6.8027210884353748E-3</v>
      </c>
      <c r="AK41" s="3">
        <f t="shared" si="3"/>
        <v>1.1538461538461537E-2</v>
      </c>
      <c r="AL41" s="3">
        <f t="shared" si="3"/>
        <v>3.6764705882352945E-3</v>
      </c>
      <c r="AM41" s="3">
        <f t="shared" si="3"/>
        <v>3.8314176245210726E-3</v>
      </c>
      <c r="AN41" s="3">
        <f t="shared" si="3"/>
        <v>1.3698630136986302E-2</v>
      </c>
      <c r="AO41" s="3">
        <f t="shared" si="3"/>
        <v>0</v>
      </c>
      <c r="AP41" s="3">
        <f t="shared" si="3"/>
        <v>1.8518518518518517E-2</v>
      </c>
      <c r="AQ41" s="3">
        <f t="shared" si="3"/>
        <v>0</v>
      </c>
      <c r="AR41" s="3">
        <f t="shared" si="3"/>
        <v>7.9365079365079378E-3</v>
      </c>
      <c r="AS41" s="3">
        <f t="shared" si="3"/>
        <v>7.1942446043165471E-3</v>
      </c>
      <c r="AT41" s="3">
        <f t="shared" si="3"/>
        <v>1.149425287356322E-2</v>
      </c>
      <c r="AU41" s="3">
        <f t="shared" si="3"/>
        <v>1.5151515151515154E-2</v>
      </c>
      <c r="AV41" s="3">
        <f t="shared" si="3"/>
        <v>7.9365079365079378E-3</v>
      </c>
      <c r="AW41" s="3">
        <f t="shared" si="3"/>
        <v>9.8039215686274526E-3</v>
      </c>
      <c r="AX41" s="3">
        <f t="shared" si="3"/>
        <v>6.1349693251533744E-3</v>
      </c>
      <c r="AY41" s="3">
        <f t="shared" si="3"/>
        <v>4.3103448275862072E-2</v>
      </c>
      <c r="AZ41" s="3">
        <f t="shared" si="3"/>
        <v>4.0462427745664734E-2</v>
      </c>
      <c r="BA41" s="3">
        <f t="shared" si="3"/>
        <v>1.948051948051948E-2</v>
      </c>
      <c r="BB41" s="3">
        <f t="shared" si="3"/>
        <v>2.7210884353741499E-2</v>
      </c>
      <c r="BC41" s="3">
        <f t="shared" si="3"/>
        <v>5.1020408163265302E-3</v>
      </c>
      <c r="BD41" s="3">
        <f t="shared" si="3"/>
        <v>2.3622047244094488E-2</v>
      </c>
      <c r="BE41" s="3">
        <f t="shared" si="3"/>
        <v>1.5384615384615385E-2</v>
      </c>
    </row>
    <row r="42" spans="3:57" x14ac:dyDescent="0.2">
      <c r="C42" s="2" t="s">
        <v>297</v>
      </c>
      <c r="D42" s="3">
        <f t="shared" si="2"/>
        <v>0</v>
      </c>
      <c r="E42" s="3">
        <f t="shared" si="3"/>
        <v>8.4745762711864406E-3</v>
      </c>
      <c r="F42" s="3">
        <f t="shared" si="3"/>
        <v>6.4102564102564109E-3</v>
      </c>
      <c r="G42" s="3">
        <f t="shared" si="3"/>
        <v>2.9556650246305417E-2</v>
      </c>
      <c r="H42" s="3">
        <f t="shared" si="3"/>
        <v>0</v>
      </c>
      <c r="I42" s="3">
        <f t="shared" si="3"/>
        <v>0</v>
      </c>
      <c r="J42" s="3">
        <f t="shared" si="3"/>
        <v>0</v>
      </c>
      <c r="K42" s="3">
        <f t="shared" si="3"/>
        <v>2.469135802469136E-2</v>
      </c>
      <c r="L42" s="3">
        <f t="shared" si="3"/>
        <v>0</v>
      </c>
      <c r="M42" s="3">
        <f t="shared" si="3"/>
        <v>0</v>
      </c>
      <c r="N42" s="3">
        <f t="shared" si="3"/>
        <v>0</v>
      </c>
      <c r="O42" s="3">
        <f t="shared" si="3"/>
        <v>0</v>
      </c>
      <c r="P42" s="3">
        <f t="shared" si="3"/>
        <v>5.8394160583941611E-2</v>
      </c>
      <c r="Q42" s="3">
        <f t="shared" si="3"/>
        <v>3.2000000000000001E-2</v>
      </c>
      <c r="R42" s="3">
        <f t="shared" si="3"/>
        <v>2.6315789473684213E-2</v>
      </c>
      <c r="S42" s="3">
        <f t="shared" si="3"/>
        <v>0</v>
      </c>
      <c r="T42" s="3">
        <f t="shared" si="3"/>
        <v>0</v>
      </c>
      <c r="U42" s="3">
        <f t="shared" si="3"/>
        <v>6.6666666666666671E-3</v>
      </c>
      <c r="V42" s="3">
        <f t="shared" si="3"/>
        <v>8.4745762711864406E-3</v>
      </c>
      <c r="W42" s="3">
        <f t="shared" si="3"/>
        <v>0</v>
      </c>
      <c r="X42" s="3">
        <f t="shared" si="3"/>
        <v>5.4687499999999993E-2</v>
      </c>
      <c r="Y42" s="3">
        <f t="shared" si="3"/>
        <v>0</v>
      </c>
      <c r="Z42" s="3">
        <f t="shared" si="3"/>
        <v>7.8740157480314977E-3</v>
      </c>
      <c r="AA42" s="3">
        <f t="shared" si="3"/>
        <v>0</v>
      </c>
      <c r="AB42" s="3">
        <f t="shared" si="3"/>
        <v>1.3333333333333334E-2</v>
      </c>
      <c r="AC42" s="3">
        <f t="shared" si="3"/>
        <v>5.7142857142857143E-3</v>
      </c>
      <c r="AD42" s="3">
        <f t="shared" si="3"/>
        <v>2.6200873362445417E-2</v>
      </c>
      <c r="AE42" s="3">
        <f t="shared" si="3"/>
        <v>0</v>
      </c>
      <c r="AF42" s="3">
        <f t="shared" si="3"/>
        <v>0</v>
      </c>
      <c r="AG42" s="3">
        <f t="shared" si="3"/>
        <v>3.891050583657588E-3</v>
      </c>
      <c r="AH42" s="3">
        <f t="shared" si="3"/>
        <v>9.2592592592592587E-3</v>
      </c>
      <c r="AI42" s="3">
        <f t="shared" si="3"/>
        <v>7.9365079365079378E-3</v>
      </c>
      <c r="AJ42" s="3">
        <f t="shared" si="3"/>
        <v>6.8027210884353748E-3</v>
      </c>
      <c r="AK42" s="3">
        <f t="shared" si="3"/>
        <v>0</v>
      </c>
      <c r="AL42" s="3">
        <f t="shared" si="3"/>
        <v>7.352941176470589E-3</v>
      </c>
      <c r="AM42" s="3">
        <f t="shared" si="3"/>
        <v>0</v>
      </c>
      <c r="AN42" s="3">
        <f t="shared" si="3"/>
        <v>1.3698630136986302E-2</v>
      </c>
      <c r="AO42" s="3">
        <f t="shared" si="3"/>
        <v>9.4339622641509448E-3</v>
      </c>
      <c r="AP42" s="3">
        <f t="shared" si="3"/>
        <v>0</v>
      </c>
      <c r="AQ42" s="3">
        <f t="shared" si="3"/>
        <v>0</v>
      </c>
      <c r="AR42" s="3">
        <f t="shared" si="3"/>
        <v>7.9365079365079378E-3</v>
      </c>
      <c r="AS42" s="3">
        <f t="shared" si="3"/>
        <v>7.1942446043165471E-3</v>
      </c>
      <c r="AT42" s="3">
        <f t="shared" si="3"/>
        <v>0</v>
      </c>
      <c r="AU42" s="3">
        <f t="shared" si="3"/>
        <v>2.2727272727272728E-2</v>
      </c>
      <c r="AV42" s="3">
        <f t="shared" si="3"/>
        <v>0</v>
      </c>
      <c r="AW42" s="3">
        <f t="shared" si="3"/>
        <v>9.8039215686274526E-3</v>
      </c>
      <c r="AX42" s="3">
        <f t="shared" si="3"/>
        <v>0</v>
      </c>
      <c r="AY42" s="3">
        <f t="shared" si="3"/>
        <v>0</v>
      </c>
      <c r="AZ42" s="3">
        <f t="shared" si="3"/>
        <v>5.7803468208092484E-2</v>
      </c>
      <c r="BA42" s="3">
        <f t="shared" si="3"/>
        <v>1.2987012987012988E-2</v>
      </c>
      <c r="BB42" s="3">
        <f t="shared" si="3"/>
        <v>0</v>
      </c>
      <c r="BC42" s="3">
        <f t="shared" si="3"/>
        <v>5.1020408163265302E-3</v>
      </c>
      <c r="BD42" s="3">
        <f t="shared" si="3"/>
        <v>7.8740157480314977E-3</v>
      </c>
      <c r="BE42" s="3">
        <f t="shared" si="3"/>
        <v>7.6923076923076927E-3</v>
      </c>
    </row>
    <row r="43" spans="3:57" x14ac:dyDescent="0.2">
      <c r="C43" s="2" t="s">
        <v>379</v>
      </c>
      <c r="D43" s="3">
        <f t="shared" si="2"/>
        <v>6.5573770491803282E-2</v>
      </c>
      <c r="E43" s="3">
        <f t="shared" si="3"/>
        <v>5.084745762711864E-2</v>
      </c>
      <c r="F43" s="3">
        <f t="shared" si="3"/>
        <v>3.8461538461538464E-2</v>
      </c>
      <c r="G43" s="3">
        <f t="shared" si="3"/>
        <v>0.22167487684729062</v>
      </c>
      <c r="H43" s="3">
        <f t="shared" si="3"/>
        <v>5.6603773584905669E-2</v>
      </c>
      <c r="I43" s="3">
        <f t="shared" si="3"/>
        <v>3.0000000000000006E-2</v>
      </c>
      <c r="J43" s="3">
        <f t="shared" si="3"/>
        <v>4.4247787610619468E-2</v>
      </c>
      <c r="K43" s="3">
        <f t="shared" si="3"/>
        <v>0.15432098765432101</v>
      </c>
      <c r="L43" s="3">
        <f t="shared" si="3"/>
        <v>5.6338028169014093E-2</v>
      </c>
      <c r="M43" s="3">
        <f t="shared" si="3"/>
        <v>2.150537634408602E-2</v>
      </c>
      <c r="N43" s="3">
        <f t="shared" si="3"/>
        <v>7.8125E-3</v>
      </c>
      <c r="O43" s="3">
        <f t="shared" si="3"/>
        <v>2.5000000000000001E-2</v>
      </c>
      <c r="P43" s="3">
        <f t="shared" si="3"/>
        <v>0.4525547445255475</v>
      </c>
      <c r="Q43" s="3">
        <f t="shared" si="3"/>
        <v>0.44000000000000006</v>
      </c>
      <c r="R43" s="3">
        <f t="shared" si="3"/>
        <v>0.27631578947368424</v>
      </c>
      <c r="S43" s="3">
        <f t="shared" si="3"/>
        <v>2.1428571428571432E-2</v>
      </c>
      <c r="T43" s="3">
        <f t="shared" si="3"/>
        <v>1.0526315789473684E-2</v>
      </c>
      <c r="U43" s="3">
        <f t="shared" si="3"/>
        <v>1.3333333333333334E-2</v>
      </c>
      <c r="V43" s="3">
        <f t="shared" si="3"/>
        <v>4.2372881355932202E-2</v>
      </c>
      <c r="W43" s="3">
        <f t="shared" si="3"/>
        <v>2.6315789473684213E-2</v>
      </c>
      <c r="X43" s="3">
        <f t="shared" si="3"/>
        <v>0.2734375</v>
      </c>
      <c r="Y43" s="3">
        <f t="shared" si="3"/>
        <v>0.11023622047244094</v>
      </c>
      <c r="Z43" s="3">
        <f t="shared" si="3"/>
        <v>3.1496062992125991E-2</v>
      </c>
      <c r="AA43" s="3">
        <f t="shared" si="3"/>
        <v>4.3209876543209874E-2</v>
      </c>
      <c r="AB43" s="3">
        <f t="shared" si="3"/>
        <v>5.3333333333333337E-2</v>
      </c>
      <c r="AC43" s="3">
        <f t="shared" si="3"/>
        <v>5.7142857142857141E-2</v>
      </c>
      <c r="AD43" s="3">
        <f t="shared" si="3"/>
        <v>0.23144104803493451</v>
      </c>
      <c r="AE43" s="3">
        <f t="shared" si="3"/>
        <v>5.3763440860215049E-3</v>
      </c>
      <c r="AF43" s="3">
        <f t="shared" si="3"/>
        <v>3.2573289902280132E-3</v>
      </c>
      <c r="AG43" s="3">
        <f t="shared" si="3"/>
        <v>2.3346303501945526E-2</v>
      </c>
      <c r="AH43" s="3">
        <f t="shared" si="3"/>
        <v>2.777777777777778E-2</v>
      </c>
      <c r="AI43" s="3">
        <f t="shared" si="3"/>
        <v>5.5555555555555552E-2</v>
      </c>
      <c r="AJ43" s="3">
        <f t="shared" si="3"/>
        <v>2.0408163265306128E-2</v>
      </c>
      <c r="AK43" s="3">
        <f t="shared" si="3"/>
        <v>2.3076923076923082E-2</v>
      </c>
      <c r="AL43" s="3">
        <f t="shared" si="3"/>
        <v>2.5735294117647058E-2</v>
      </c>
      <c r="AM43" s="3">
        <f t="shared" si="3"/>
        <v>1.149425287356322E-2</v>
      </c>
      <c r="AN43" s="3">
        <f t="shared" si="3"/>
        <v>3.4246575342465752E-2</v>
      </c>
      <c r="AO43" s="3">
        <f t="shared" si="3"/>
        <v>9.4339622641509448E-3</v>
      </c>
      <c r="AP43" s="3">
        <f t="shared" si="3"/>
        <v>4.6296296296296294E-2</v>
      </c>
      <c r="AQ43" s="3">
        <f t="shared" si="3"/>
        <v>1.9230769230769235E-2</v>
      </c>
      <c r="AR43" s="3">
        <f t="shared" si="3"/>
        <v>2.3809523809523815E-2</v>
      </c>
      <c r="AS43" s="3">
        <f t="shared" si="3"/>
        <v>2.1582733812949641E-2</v>
      </c>
      <c r="AT43" s="3">
        <f t="shared" si="3"/>
        <v>2.8735632183908049E-2</v>
      </c>
      <c r="AU43" s="3">
        <f t="shared" si="3"/>
        <v>6.8181818181818191E-2</v>
      </c>
      <c r="AV43" s="3">
        <f t="shared" si="3"/>
        <v>3.1746031746031751E-2</v>
      </c>
      <c r="AW43" s="3">
        <f t="shared" si="3"/>
        <v>5.8823529411764705E-2</v>
      </c>
      <c r="AX43" s="3">
        <f t="shared" si="3"/>
        <v>3.6809815950920241E-2</v>
      </c>
      <c r="AY43" s="3">
        <f t="shared" si="3"/>
        <v>6.8965517241379309E-2</v>
      </c>
      <c r="AZ43" s="3">
        <f t="shared" si="3"/>
        <v>0.38728323699421963</v>
      </c>
      <c r="BA43" s="3">
        <f t="shared" ref="BA43:BE43" si="4">BA29/BA$19</f>
        <v>6.4935064935064929E-2</v>
      </c>
      <c r="BB43" s="3">
        <f t="shared" si="4"/>
        <v>4.7619047619047623E-2</v>
      </c>
      <c r="BC43" s="3">
        <f t="shared" si="4"/>
        <v>2.551020408163265E-2</v>
      </c>
      <c r="BD43" s="3">
        <f t="shared" si="4"/>
        <v>3.937007874015748E-2</v>
      </c>
      <c r="BE43" s="3">
        <f t="shared" si="4"/>
        <v>5.3846153846153849E-2</v>
      </c>
    </row>
    <row r="45" spans="3:57" x14ac:dyDescent="0.2">
      <c r="C45" s="2" t="s">
        <v>369</v>
      </c>
      <c r="D45" s="2" t="s">
        <v>313</v>
      </c>
      <c r="E45" s="2" t="s">
        <v>314</v>
      </c>
      <c r="F45" s="2" t="s">
        <v>315</v>
      </c>
      <c r="G45" s="2" t="s">
        <v>322</v>
      </c>
      <c r="H45" s="2" t="s">
        <v>323</v>
      </c>
      <c r="I45" s="2" t="s">
        <v>324</v>
      </c>
      <c r="J45" s="2" t="s">
        <v>316</v>
      </c>
      <c r="K45" s="2" t="s">
        <v>317</v>
      </c>
      <c r="L45" s="2" t="s">
        <v>318</v>
      </c>
      <c r="M45" s="2" t="s">
        <v>325</v>
      </c>
      <c r="N45" s="2" t="s">
        <v>326</v>
      </c>
      <c r="O45" s="2" t="s">
        <v>327</v>
      </c>
      <c r="P45" s="2" t="s">
        <v>319</v>
      </c>
      <c r="Q45" s="2" t="s">
        <v>320</v>
      </c>
      <c r="R45" s="2" t="s">
        <v>321</v>
      </c>
      <c r="S45" s="2" t="s">
        <v>328</v>
      </c>
      <c r="T45" s="2" t="s">
        <v>329</v>
      </c>
      <c r="U45" s="2" t="s">
        <v>330</v>
      </c>
      <c r="V45" s="2" t="s">
        <v>333</v>
      </c>
      <c r="W45" s="2" t="s">
        <v>334</v>
      </c>
      <c r="X45" s="2" t="s">
        <v>335</v>
      </c>
      <c r="Y45" s="2" t="s">
        <v>342</v>
      </c>
      <c r="Z45" s="2" t="s">
        <v>343</v>
      </c>
      <c r="AA45" s="2" t="s">
        <v>344</v>
      </c>
      <c r="AB45" s="2" t="s">
        <v>336</v>
      </c>
      <c r="AC45" s="2" t="s">
        <v>337</v>
      </c>
      <c r="AD45" s="2" t="s">
        <v>338</v>
      </c>
      <c r="AE45" s="2" t="s">
        <v>345</v>
      </c>
      <c r="AF45" s="2" t="s">
        <v>346</v>
      </c>
      <c r="AG45" s="2" t="s">
        <v>347</v>
      </c>
      <c r="AH45" s="2" t="s">
        <v>339</v>
      </c>
      <c r="AI45" s="2" t="s">
        <v>340</v>
      </c>
      <c r="AJ45" s="2" t="s">
        <v>341</v>
      </c>
      <c r="AK45" s="2" t="s">
        <v>348</v>
      </c>
      <c r="AL45" s="2" t="s">
        <v>349</v>
      </c>
      <c r="AM45" s="2" t="s">
        <v>350</v>
      </c>
      <c r="AN45" s="2" t="s">
        <v>351</v>
      </c>
      <c r="AO45" s="2" t="s">
        <v>352</v>
      </c>
      <c r="AP45" s="2" t="s">
        <v>353</v>
      </c>
      <c r="AQ45" s="2" t="s">
        <v>360</v>
      </c>
      <c r="AR45" s="2" t="s">
        <v>361</v>
      </c>
      <c r="AS45" s="2" t="s">
        <v>362</v>
      </c>
      <c r="AT45" s="2" t="s">
        <v>354</v>
      </c>
      <c r="AU45" s="2" t="s">
        <v>355</v>
      </c>
      <c r="AV45" s="2" t="s">
        <v>356</v>
      </c>
      <c r="AW45" s="2" t="s">
        <v>363</v>
      </c>
      <c r="AX45" s="2" t="s">
        <v>364</v>
      </c>
      <c r="AY45" s="2" t="s">
        <v>365</v>
      </c>
      <c r="AZ45" s="2" t="s">
        <v>357</v>
      </c>
      <c r="BA45" s="2" t="s">
        <v>358</v>
      </c>
      <c r="BB45" s="2" t="s">
        <v>359</v>
      </c>
      <c r="BC45" s="2" t="s">
        <v>366</v>
      </c>
      <c r="BD45" s="2" t="s">
        <v>367</v>
      </c>
      <c r="BE45" s="2" t="s">
        <v>368</v>
      </c>
    </row>
    <row r="46" spans="3:57" x14ac:dyDescent="0.2">
      <c r="C46" s="2" t="s">
        <v>282</v>
      </c>
      <c r="D46" s="4">
        <f>(D34/D$43)*100</f>
        <v>0</v>
      </c>
      <c r="E46" s="4">
        <f t="shared" ref="E46:BE51" si="5">(E34/E$43)*100</f>
        <v>0</v>
      </c>
      <c r="F46" s="4">
        <f t="shared" si="5"/>
        <v>16.666666666666668</v>
      </c>
      <c r="G46" s="4">
        <f t="shared" si="5"/>
        <v>15.555555555555555</v>
      </c>
      <c r="H46" s="4">
        <f t="shared" si="5"/>
        <v>0</v>
      </c>
      <c r="I46" s="4">
        <f t="shared" si="5"/>
        <v>0</v>
      </c>
      <c r="J46" s="4">
        <f t="shared" si="5"/>
        <v>0</v>
      </c>
      <c r="K46" s="4">
        <f t="shared" si="5"/>
        <v>27.999999999999996</v>
      </c>
      <c r="L46" s="4">
        <f t="shared" si="5"/>
        <v>12.5</v>
      </c>
      <c r="M46" s="4">
        <f t="shared" si="5"/>
        <v>0</v>
      </c>
      <c r="N46" s="4">
        <f t="shared" si="5"/>
        <v>0</v>
      </c>
      <c r="O46" s="4">
        <f t="shared" si="5"/>
        <v>0</v>
      </c>
      <c r="P46" s="4">
        <f t="shared" si="5"/>
        <v>19.35483870967742</v>
      </c>
      <c r="Q46" s="4">
        <f t="shared" si="5"/>
        <v>21.818181818181817</v>
      </c>
      <c r="R46" s="4">
        <f t="shared" si="5"/>
        <v>11.904761904761903</v>
      </c>
      <c r="S46" s="4">
        <f t="shared" si="5"/>
        <v>0</v>
      </c>
      <c r="T46" s="4">
        <f t="shared" si="5"/>
        <v>0</v>
      </c>
      <c r="U46" s="4">
        <f t="shared" si="5"/>
        <v>0</v>
      </c>
      <c r="V46" s="4">
        <f t="shared" si="5"/>
        <v>0</v>
      </c>
      <c r="W46" s="4">
        <f t="shared" si="5"/>
        <v>33.333333333333329</v>
      </c>
      <c r="X46" s="4">
        <f t="shared" si="5"/>
        <v>8.5714285714285694</v>
      </c>
      <c r="Y46" s="4">
        <f t="shared" si="5"/>
        <v>7.1428571428571441</v>
      </c>
      <c r="Z46" s="4">
        <f t="shared" si="5"/>
        <v>0</v>
      </c>
      <c r="AA46" s="4">
        <f t="shared" si="5"/>
        <v>14.285714285714288</v>
      </c>
      <c r="AB46" s="4">
        <f t="shared" si="5"/>
        <v>0</v>
      </c>
      <c r="AC46" s="4">
        <f t="shared" si="5"/>
        <v>0</v>
      </c>
      <c r="AD46" s="4">
        <f t="shared" si="5"/>
        <v>11.320754716981133</v>
      </c>
      <c r="AE46" s="4">
        <f t="shared" si="5"/>
        <v>0</v>
      </c>
      <c r="AF46" s="4">
        <f t="shared" si="5"/>
        <v>0</v>
      </c>
      <c r="AG46" s="4">
        <f t="shared" si="5"/>
        <v>0</v>
      </c>
      <c r="AH46" s="4">
        <f t="shared" si="5"/>
        <v>0</v>
      </c>
      <c r="AI46" s="4">
        <f t="shared" si="5"/>
        <v>0</v>
      </c>
      <c r="AJ46" s="4">
        <f t="shared" si="5"/>
        <v>0</v>
      </c>
      <c r="AK46" s="4">
        <f t="shared" si="5"/>
        <v>16.666666666666664</v>
      </c>
      <c r="AL46" s="4">
        <f t="shared" si="5"/>
        <v>0</v>
      </c>
      <c r="AM46" s="4">
        <f t="shared" si="5"/>
        <v>33.333333333333329</v>
      </c>
      <c r="AN46" s="4">
        <f t="shared" si="5"/>
        <v>0</v>
      </c>
      <c r="AO46" s="4">
        <f t="shared" si="5"/>
        <v>0</v>
      </c>
      <c r="AP46" s="4">
        <f t="shared" si="5"/>
        <v>20</v>
      </c>
      <c r="AQ46" s="4">
        <f t="shared" si="5"/>
        <v>33.333333333333329</v>
      </c>
      <c r="AR46" s="4">
        <f t="shared" si="5"/>
        <v>0</v>
      </c>
      <c r="AS46" s="4">
        <f t="shared" si="5"/>
        <v>0</v>
      </c>
      <c r="AT46" s="4">
        <f t="shared" si="5"/>
        <v>0</v>
      </c>
      <c r="AU46" s="4">
        <f t="shared" si="5"/>
        <v>0</v>
      </c>
      <c r="AV46" s="4">
        <f t="shared" si="5"/>
        <v>0</v>
      </c>
      <c r="AW46" s="4">
        <f t="shared" si="5"/>
        <v>16.666666666666668</v>
      </c>
      <c r="AX46" s="4">
        <f t="shared" si="5"/>
        <v>16.666666666666668</v>
      </c>
      <c r="AY46" s="4">
        <f t="shared" si="5"/>
        <v>0</v>
      </c>
      <c r="AZ46" s="4">
        <f t="shared" si="5"/>
        <v>7.4626865671641802</v>
      </c>
      <c r="BA46" s="4">
        <f t="shared" si="5"/>
        <v>10.000000000000002</v>
      </c>
      <c r="BB46" s="4">
        <f t="shared" si="5"/>
        <v>14.285714285714285</v>
      </c>
      <c r="BC46" s="4">
        <f t="shared" si="5"/>
        <v>20</v>
      </c>
      <c r="BD46" s="4">
        <f t="shared" si="5"/>
        <v>0</v>
      </c>
      <c r="BE46" s="4">
        <f t="shared" si="5"/>
        <v>14.285714285714285</v>
      </c>
    </row>
    <row r="47" spans="3:57" x14ac:dyDescent="0.2">
      <c r="C47" s="2" t="s">
        <v>279</v>
      </c>
      <c r="D47" s="4">
        <f t="shared" ref="D47:S54" si="6">(D35/D$43)*100</f>
        <v>0</v>
      </c>
      <c r="E47" s="4">
        <f t="shared" si="6"/>
        <v>0</v>
      </c>
      <c r="F47" s="4">
        <f t="shared" si="6"/>
        <v>0</v>
      </c>
      <c r="G47" s="4">
        <f t="shared" si="6"/>
        <v>8.8888888888888893</v>
      </c>
      <c r="H47" s="4">
        <f t="shared" si="6"/>
        <v>0</v>
      </c>
      <c r="I47" s="4">
        <f t="shared" si="6"/>
        <v>0</v>
      </c>
      <c r="J47" s="4">
        <f t="shared" si="6"/>
        <v>20</v>
      </c>
      <c r="K47" s="4">
        <f t="shared" si="6"/>
        <v>0</v>
      </c>
      <c r="L47" s="4">
        <f t="shared" si="6"/>
        <v>0</v>
      </c>
      <c r="M47" s="4">
        <f t="shared" si="6"/>
        <v>0</v>
      </c>
      <c r="N47" s="4">
        <f t="shared" si="6"/>
        <v>0</v>
      </c>
      <c r="O47" s="4">
        <f t="shared" si="6"/>
        <v>0</v>
      </c>
      <c r="P47" s="4">
        <f t="shared" si="6"/>
        <v>4.838709677419355</v>
      </c>
      <c r="Q47" s="4">
        <f t="shared" si="6"/>
        <v>12.727272727272723</v>
      </c>
      <c r="R47" s="4">
        <f t="shared" si="6"/>
        <v>9.5238095238095237</v>
      </c>
      <c r="S47" s="4">
        <f t="shared" si="6"/>
        <v>0</v>
      </c>
      <c r="T47" s="4">
        <f t="shared" si="5"/>
        <v>0</v>
      </c>
      <c r="U47" s="4">
        <f t="shared" si="5"/>
        <v>0</v>
      </c>
      <c r="V47" s="4">
        <f t="shared" si="5"/>
        <v>0</v>
      </c>
      <c r="W47" s="4">
        <f t="shared" si="5"/>
        <v>0</v>
      </c>
      <c r="X47" s="4">
        <f t="shared" si="5"/>
        <v>5.7142857142857144</v>
      </c>
      <c r="Y47" s="4">
        <f t="shared" si="5"/>
        <v>14.285714285714288</v>
      </c>
      <c r="Z47" s="4">
        <f t="shared" si="5"/>
        <v>0</v>
      </c>
      <c r="AA47" s="4">
        <f t="shared" si="5"/>
        <v>0</v>
      </c>
      <c r="AB47" s="4">
        <f t="shared" si="5"/>
        <v>0</v>
      </c>
      <c r="AC47" s="4">
        <f t="shared" si="5"/>
        <v>0</v>
      </c>
      <c r="AD47" s="4">
        <f t="shared" si="5"/>
        <v>9.433962264150944</v>
      </c>
      <c r="AE47" s="4">
        <f t="shared" si="5"/>
        <v>0</v>
      </c>
      <c r="AF47" s="4">
        <f t="shared" si="5"/>
        <v>0</v>
      </c>
      <c r="AG47" s="4">
        <f t="shared" si="5"/>
        <v>16.666666666666668</v>
      </c>
      <c r="AH47" s="4">
        <f t="shared" si="5"/>
        <v>0</v>
      </c>
      <c r="AI47" s="4">
        <f t="shared" si="5"/>
        <v>0</v>
      </c>
      <c r="AJ47" s="4">
        <f t="shared" si="5"/>
        <v>0</v>
      </c>
      <c r="AK47" s="4">
        <f t="shared" si="5"/>
        <v>0</v>
      </c>
      <c r="AL47" s="4">
        <f t="shared" si="5"/>
        <v>0</v>
      </c>
      <c r="AM47" s="4">
        <f t="shared" si="5"/>
        <v>0</v>
      </c>
      <c r="AN47" s="4">
        <f t="shared" si="5"/>
        <v>0</v>
      </c>
      <c r="AO47" s="4">
        <f t="shared" si="5"/>
        <v>0</v>
      </c>
      <c r="AP47" s="4">
        <f t="shared" si="5"/>
        <v>0</v>
      </c>
      <c r="AQ47" s="4">
        <f t="shared" si="5"/>
        <v>0</v>
      </c>
      <c r="AR47" s="4">
        <f t="shared" si="5"/>
        <v>0</v>
      </c>
      <c r="AS47" s="4">
        <f t="shared" si="5"/>
        <v>0</v>
      </c>
      <c r="AT47" s="4">
        <f t="shared" si="5"/>
        <v>0</v>
      </c>
      <c r="AU47" s="4">
        <f t="shared" si="5"/>
        <v>0</v>
      </c>
      <c r="AV47" s="4">
        <f t="shared" si="5"/>
        <v>0</v>
      </c>
      <c r="AW47" s="4">
        <f t="shared" si="5"/>
        <v>0</v>
      </c>
      <c r="AX47" s="4">
        <f t="shared" si="5"/>
        <v>0</v>
      </c>
      <c r="AY47" s="4">
        <f t="shared" si="5"/>
        <v>0</v>
      </c>
      <c r="AZ47" s="4">
        <f t="shared" si="5"/>
        <v>5.9701492537313428</v>
      </c>
      <c r="BA47" s="4">
        <f t="shared" si="5"/>
        <v>0</v>
      </c>
      <c r="BB47" s="4">
        <f t="shared" si="5"/>
        <v>0</v>
      </c>
      <c r="BC47" s="4">
        <f t="shared" si="5"/>
        <v>0</v>
      </c>
      <c r="BD47" s="4">
        <f t="shared" si="5"/>
        <v>0</v>
      </c>
      <c r="BE47" s="4">
        <f t="shared" si="5"/>
        <v>0</v>
      </c>
    </row>
    <row r="48" spans="3:57" x14ac:dyDescent="0.2">
      <c r="C48" s="2" t="s">
        <v>294</v>
      </c>
      <c r="D48" s="4">
        <f t="shared" si="6"/>
        <v>0</v>
      </c>
      <c r="E48" s="4">
        <f t="shared" si="5"/>
        <v>0</v>
      </c>
      <c r="F48" s="4">
        <f t="shared" si="5"/>
        <v>0</v>
      </c>
      <c r="G48" s="4">
        <f t="shared" si="5"/>
        <v>6.666666666666667</v>
      </c>
      <c r="H48" s="4">
        <f t="shared" si="5"/>
        <v>16.666666666666664</v>
      </c>
      <c r="I48" s="4">
        <f t="shared" si="5"/>
        <v>16.666666666666664</v>
      </c>
      <c r="J48" s="4">
        <f t="shared" si="5"/>
        <v>0</v>
      </c>
      <c r="K48" s="4">
        <f t="shared" si="5"/>
        <v>11.999999999999998</v>
      </c>
      <c r="L48" s="4">
        <f t="shared" si="5"/>
        <v>12.5</v>
      </c>
      <c r="M48" s="4">
        <f t="shared" si="5"/>
        <v>0</v>
      </c>
      <c r="N48" s="4">
        <f t="shared" si="5"/>
        <v>0</v>
      </c>
      <c r="O48" s="4">
        <f t="shared" si="5"/>
        <v>0</v>
      </c>
      <c r="P48" s="4">
        <f t="shared" si="5"/>
        <v>6.4516129032258061</v>
      </c>
      <c r="Q48" s="4">
        <f t="shared" si="5"/>
        <v>3.6363636363636362</v>
      </c>
      <c r="R48" s="4">
        <f t="shared" si="5"/>
        <v>9.5238095238095237</v>
      </c>
      <c r="S48" s="4">
        <f t="shared" si="5"/>
        <v>0</v>
      </c>
      <c r="T48" s="4">
        <f t="shared" si="5"/>
        <v>0</v>
      </c>
      <c r="U48" s="4">
        <f t="shared" si="5"/>
        <v>0</v>
      </c>
      <c r="V48" s="4">
        <f t="shared" si="5"/>
        <v>20</v>
      </c>
      <c r="W48" s="4">
        <f t="shared" si="5"/>
        <v>16.666666666666664</v>
      </c>
      <c r="X48" s="4">
        <f t="shared" si="5"/>
        <v>11.428571428571429</v>
      </c>
      <c r="Y48" s="4">
        <f t="shared" si="5"/>
        <v>7.1428571428571441</v>
      </c>
      <c r="Z48" s="4">
        <f t="shared" si="5"/>
        <v>25</v>
      </c>
      <c r="AA48" s="4">
        <f t="shared" si="5"/>
        <v>14.285714285714288</v>
      </c>
      <c r="AB48" s="4">
        <f t="shared" si="5"/>
        <v>12.5</v>
      </c>
      <c r="AC48" s="4">
        <f t="shared" si="5"/>
        <v>20</v>
      </c>
      <c r="AD48" s="4">
        <f t="shared" si="5"/>
        <v>9.433962264150944</v>
      </c>
      <c r="AE48" s="4">
        <f t="shared" si="5"/>
        <v>0</v>
      </c>
      <c r="AF48" s="4">
        <f t="shared" si="5"/>
        <v>0</v>
      </c>
      <c r="AG48" s="4">
        <f t="shared" si="5"/>
        <v>16.666666666666668</v>
      </c>
      <c r="AH48" s="4">
        <f t="shared" si="5"/>
        <v>0</v>
      </c>
      <c r="AI48" s="4">
        <f t="shared" si="5"/>
        <v>14.285714285714288</v>
      </c>
      <c r="AJ48" s="4">
        <f t="shared" si="5"/>
        <v>33.333333333333329</v>
      </c>
      <c r="AK48" s="4">
        <f t="shared" si="5"/>
        <v>0</v>
      </c>
      <c r="AL48" s="4">
        <f t="shared" si="5"/>
        <v>14.285714285714288</v>
      </c>
      <c r="AM48" s="4">
        <f t="shared" si="5"/>
        <v>33.333333333333329</v>
      </c>
      <c r="AN48" s="4">
        <f t="shared" si="5"/>
        <v>0</v>
      </c>
      <c r="AO48" s="4">
        <f t="shared" si="5"/>
        <v>0</v>
      </c>
      <c r="AP48" s="4">
        <f t="shared" si="5"/>
        <v>0</v>
      </c>
      <c r="AQ48" s="4">
        <f t="shared" si="5"/>
        <v>0</v>
      </c>
      <c r="AR48" s="4">
        <f t="shared" si="5"/>
        <v>0</v>
      </c>
      <c r="AS48" s="4">
        <f t="shared" si="5"/>
        <v>0</v>
      </c>
      <c r="AT48" s="4">
        <f t="shared" si="5"/>
        <v>0</v>
      </c>
      <c r="AU48" s="4">
        <f t="shared" si="5"/>
        <v>0</v>
      </c>
      <c r="AV48" s="4">
        <f t="shared" si="5"/>
        <v>25</v>
      </c>
      <c r="AW48" s="4">
        <f t="shared" si="5"/>
        <v>16.666666666666668</v>
      </c>
      <c r="AX48" s="4">
        <f t="shared" si="5"/>
        <v>0</v>
      </c>
      <c r="AY48" s="4">
        <f t="shared" si="5"/>
        <v>12.5</v>
      </c>
      <c r="AZ48" s="4">
        <f t="shared" si="5"/>
        <v>7.4626865671641802</v>
      </c>
      <c r="BA48" s="4">
        <f t="shared" si="5"/>
        <v>10.000000000000002</v>
      </c>
      <c r="BB48" s="4">
        <f t="shared" si="5"/>
        <v>14.285714285714285</v>
      </c>
      <c r="BC48" s="4">
        <f t="shared" si="5"/>
        <v>20</v>
      </c>
      <c r="BD48" s="4">
        <f t="shared" si="5"/>
        <v>0</v>
      </c>
      <c r="BE48" s="4">
        <f t="shared" si="5"/>
        <v>14.285714285714285</v>
      </c>
    </row>
    <row r="49" spans="3:57" x14ac:dyDescent="0.2">
      <c r="C49" s="2" t="s">
        <v>291</v>
      </c>
      <c r="D49" s="4">
        <f t="shared" si="6"/>
        <v>12.5</v>
      </c>
      <c r="E49" s="4">
        <f t="shared" si="5"/>
        <v>16.666666666666668</v>
      </c>
      <c r="F49" s="4">
        <f t="shared" si="5"/>
        <v>0</v>
      </c>
      <c r="G49" s="4">
        <f t="shared" si="5"/>
        <v>8.8888888888888893</v>
      </c>
      <c r="H49" s="4">
        <f t="shared" si="5"/>
        <v>16.666666666666664</v>
      </c>
      <c r="I49" s="4">
        <f t="shared" si="5"/>
        <v>16.666666666666664</v>
      </c>
      <c r="J49" s="4">
        <f t="shared" si="5"/>
        <v>20</v>
      </c>
      <c r="K49" s="4">
        <f t="shared" si="5"/>
        <v>11.999999999999998</v>
      </c>
      <c r="L49" s="4">
        <f t="shared" si="5"/>
        <v>12.5</v>
      </c>
      <c r="M49" s="4">
        <f t="shared" si="5"/>
        <v>0</v>
      </c>
      <c r="N49" s="4">
        <f t="shared" si="5"/>
        <v>0</v>
      </c>
      <c r="O49" s="4">
        <f t="shared" si="5"/>
        <v>25</v>
      </c>
      <c r="P49" s="4">
        <f t="shared" si="5"/>
        <v>20.967741935483868</v>
      </c>
      <c r="Q49" s="4">
        <f t="shared" si="5"/>
        <v>16.363636363636363</v>
      </c>
      <c r="R49" s="4">
        <f t="shared" si="5"/>
        <v>7.1428571428571423</v>
      </c>
      <c r="S49" s="4">
        <f t="shared" si="5"/>
        <v>0</v>
      </c>
      <c r="T49" s="4">
        <f t="shared" si="5"/>
        <v>50</v>
      </c>
      <c r="U49" s="4">
        <f t="shared" si="5"/>
        <v>0</v>
      </c>
      <c r="V49" s="4">
        <f t="shared" si="5"/>
        <v>0</v>
      </c>
      <c r="W49" s="4">
        <f t="shared" si="5"/>
        <v>16.666666666666664</v>
      </c>
      <c r="X49" s="4">
        <f t="shared" si="5"/>
        <v>20</v>
      </c>
      <c r="Y49" s="4">
        <f t="shared" si="5"/>
        <v>21.428571428571427</v>
      </c>
      <c r="Z49" s="4">
        <f t="shared" si="5"/>
        <v>0</v>
      </c>
      <c r="AA49" s="4">
        <f t="shared" si="5"/>
        <v>14.285714285714288</v>
      </c>
      <c r="AB49" s="4">
        <f t="shared" si="5"/>
        <v>12.5</v>
      </c>
      <c r="AC49" s="4">
        <f t="shared" si="5"/>
        <v>20</v>
      </c>
      <c r="AD49" s="4">
        <f t="shared" si="5"/>
        <v>16.981132075471699</v>
      </c>
      <c r="AE49" s="4">
        <f t="shared" si="5"/>
        <v>0</v>
      </c>
      <c r="AF49" s="4">
        <f t="shared" si="5"/>
        <v>0</v>
      </c>
      <c r="AG49" s="4">
        <f t="shared" si="5"/>
        <v>16.666666666666668</v>
      </c>
      <c r="AH49" s="4">
        <f t="shared" si="5"/>
        <v>0</v>
      </c>
      <c r="AI49" s="4">
        <f t="shared" si="5"/>
        <v>14.285714285714288</v>
      </c>
      <c r="AJ49" s="4">
        <f t="shared" si="5"/>
        <v>0</v>
      </c>
      <c r="AK49" s="4">
        <f t="shared" si="5"/>
        <v>16.666666666666664</v>
      </c>
      <c r="AL49" s="4">
        <f t="shared" si="5"/>
        <v>14.285714285714288</v>
      </c>
      <c r="AM49" s="4">
        <f t="shared" si="5"/>
        <v>0</v>
      </c>
      <c r="AN49" s="4">
        <f t="shared" si="5"/>
        <v>0</v>
      </c>
      <c r="AO49" s="4">
        <f t="shared" si="5"/>
        <v>0</v>
      </c>
      <c r="AP49" s="4">
        <f t="shared" si="5"/>
        <v>40</v>
      </c>
      <c r="AQ49" s="4">
        <f t="shared" si="5"/>
        <v>0</v>
      </c>
      <c r="AR49" s="4">
        <f t="shared" si="5"/>
        <v>33.333333333333329</v>
      </c>
      <c r="AS49" s="4">
        <f t="shared" si="5"/>
        <v>33.333333333333329</v>
      </c>
      <c r="AT49" s="4">
        <f t="shared" si="5"/>
        <v>40</v>
      </c>
      <c r="AU49" s="4">
        <f t="shared" si="5"/>
        <v>22.222222222222225</v>
      </c>
      <c r="AV49" s="4">
        <f t="shared" si="5"/>
        <v>25</v>
      </c>
      <c r="AW49" s="4">
        <f t="shared" si="5"/>
        <v>0</v>
      </c>
      <c r="AX49" s="4">
        <f t="shared" si="5"/>
        <v>16.666666666666668</v>
      </c>
      <c r="AY49" s="4">
        <f t="shared" si="5"/>
        <v>12.5</v>
      </c>
      <c r="AZ49" s="4">
        <f t="shared" si="5"/>
        <v>14.92537313432836</v>
      </c>
      <c r="BA49" s="4">
        <f t="shared" si="5"/>
        <v>20.000000000000004</v>
      </c>
      <c r="BB49" s="4">
        <f t="shared" si="5"/>
        <v>14.285714285714285</v>
      </c>
      <c r="BC49" s="4">
        <f t="shared" si="5"/>
        <v>0</v>
      </c>
      <c r="BD49" s="4">
        <f t="shared" si="5"/>
        <v>20.000000000000004</v>
      </c>
      <c r="BE49" s="4">
        <f t="shared" si="5"/>
        <v>14.285714285714285</v>
      </c>
    </row>
    <row r="50" spans="3:57" x14ac:dyDescent="0.2">
      <c r="C50" s="2" t="s">
        <v>288</v>
      </c>
      <c r="D50" s="4">
        <f t="shared" si="6"/>
        <v>0</v>
      </c>
      <c r="E50" s="4">
        <f t="shared" si="5"/>
        <v>0</v>
      </c>
      <c r="F50" s="4">
        <f t="shared" si="5"/>
        <v>0</v>
      </c>
      <c r="G50" s="4">
        <f t="shared" si="5"/>
        <v>8.8888888888888893</v>
      </c>
      <c r="H50" s="4">
        <f t="shared" si="5"/>
        <v>0</v>
      </c>
      <c r="I50" s="4">
        <f t="shared" si="5"/>
        <v>0</v>
      </c>
      <c r="J50" s="4">
        <f t="shared" si="5"/>
        <v>0</v>
      </c>
      <c r="K50" s="4">
        <f t="shared" si="5"/>
        <v>8</v>
      </c>
      <c r="L50" s="4">
        <f t="shared" si="5"/>
        <v>0</v>
      </c>
      <c r="M50" s="4">
        <f t="shared" si="5"/>
        <v>25</v>
      </c>
      <c r="N50" s="4">
        <f t="shared" si="5"/>
        <v>0</v>
      </c>
      <c r="O50" s="4">
        <f t="shared" si="5"/>
        <v>0</v>
      </c>
      <c r="P50" s="4">
        <f t="shared" si="5"/>
        <v>4.838709677419355</v>
      </c>
      <c r="Q50" s="4">
        <f t="shared" si="5"/>
        <v>3.6363636363636362</v>
      </c>
      <c r="R50" s="4">
        <f t="shared" si="5"/>
        <v>0</v>
      </c>
      <c r="S50" s="4">
        <f t="shared" si="5"/>
        <v>0</v>
      </c>
      <c r="T50" s="4">
        <f t="shared" si="5"/>
        <v>0</v>
      </c>
      <c r="U50" s="4">
        <f t="shared" si="5"/>
        <v>0</v>
      </c>
      <c r="V50" s="4">
        <f t="shared" si="5"/>
        <v>0</v>
      </c>
      <c r="W50" s="4">
        <f t="shared" si="5"/>
        <v>0</v>
      </c>
      <c r="X50" s="4">
        <f t="shared" si="5"/>
        <v>0</v>
      </c>
      <c r="Y50" s="4">
        <f t="shared" si="5"/>
        <v>14.285714285714288</v>
      </c>
      <c r="Z50" s="4">
        <f t="shared" si="5"/>
        <v>0</v>
      </c>
      <c r="AA50" s="4">
        <f t="shared" si="5"/>
        <v>14.285714285714288</v>
      </c>
      <c r="AB50" s="4">
        <f t="shared" si="5"/>
        <v>0</v>
      </c>
      <c r="AC50" s="4">
        <f t="shared" si="5"/>
        <v>0</v>
      </c>
      <c r="AD50" s="4">
        <f t="shared" si="5"/>
        <v>0</v>
      </c>
      <c r="AE50" s="4">
        <f t="shared" si="5"/>
        <v>0</v>
      </c>
      <c r="AF50" s="4">
        <f t="shared" si="5"/>
        <v>0</v>
      </c>
      <c r="AG50" s="4">
        <f t="shared" si="5"/>
        <v>0</v>
      </c>
      <c r="AH50" s="4">
        <f t="shared" si="5"/>
        <v>0</v>
      </c>
      <c r="AI50" s="4">
        <f t="shared" si="5"/>
        <v>14.285714285714288</v>
      </c>
      <c r="AJ50" s="4">
        <f t="shared" si="5"/>
        <v>0</v>
      </c>
      <c r="AK50" s="4">
        <f t="shared" si="5"/>
        <v>0</v>
      </c>
      <c r="AL50" s="4">
        <f t="shared" si="5"/>
        <v>0</v>
      </c>
      <c r="AM50" s="4">
        <f t="shared" si="5"/>
        <v>0</v>
      </c>
      <c r="AN50" s="4">
        <f t="shared" si="5"/>
        <v>0</v>
      </c>
      <c r="AO50" s="4">
        <f t="shared" si="5"/>
        <v>0</v>
      </c>
      <c r="AP50" s="4">
        <f t="shared" si="5"/>
        <v>0</v>
      </c>
      <c r="AQ50" s="4">
        <f t="shared" si="5"/>
        <v>0</v>
      </c>
      <c r="AR50" s="4">
        <f t="shared" si="5"/>
        <v>0</v>
      </c>
      <c r="AS50" s="4">
        <f t="shared" si="5"/>
        <v>0</v>
      </c>
      <c r="AT50" s="4">
        <f t="shared" si="5"/>
        <v>0</v>
      </c>
      <c r="AU50" s="4">
        <f t="shared" si="5"/>
        <v>0</v>
      </c>
      <c r="AV50" s="4">
        <f t="shared" si="5"/>
        <v>0</v>
      </c>
      <c r="AW50" s="4">
        <f t="shared" si="5"/>
        <v>0</v>
      </c>
      <c r="AX50" s="4">
        <f t="shared" si="5"/>
        <v>16.666666666666668</v>
      </c>
      <c r="AY50" s="4">
        <f t="shared" si="5"/>
        <v>0</v>
      </c>
      <c r="AZ50" s="4">
        <f t="shared" si="5"/>
        <v>11.940298507462686</v>
      </c>
      <c r="BA50" s="4">
        <f t="shared" si="5"/>
        <v>0</v>
      </c>
      <c r="BB50" s="4">
        <f t="shared" si="5"/>
        <v>0</v>
      </c>
      <c r="BC50" s="4">
        <f t="shared" si="5"/>
        <v>0</v>
      </c>
      <c r="BD50" s="4">
        <f t="shared" si="5"/>
        <v>0</v>
      </c>
      <c r="BE50" s="4">
        <f t="shared" si="5"/>
        <v>0</v>
      </c>
    </row>
    <row r="51" spans="3:57" x14ac:dyDescent="0.2">
      <c r="C51" s="2" t="s">
        <v>285</v>
      </c>
      <c r="D51" s="4">
        <f t="shared" si="6"/>
        <v>0</v>
      </c>
      <c r="E51" s="4">
        <f t="shared" si="5"/>
        <v>0</v>
      </c>
      <c r="F51" s="4">
        <f t="shared" si="5"/>
        <v>0</v>
      </c>
      <c r="G51" s="4">
        <f t="shared" si="5"/>
        <v>6.666666666666667</v>
      </c>
      <c r="H51" s="4">
        <f t="shared" si="5"/>
        <v>0</v>
      </c>
      <c r="I51" s="4">
        <f t="shared" si="5"/>
        <v>0</v>
      </c>
      <c r="J51" s="4">
        <f t="shared" ref="E51:BE54" si="7">(J39/J$43)*100</f>
        <v>0</v>
      </c>
      <c r="K51" s="4">
        <f t="shared" si="7"/>
        <v>0</v>
      </c>
      <c r="L51" s="4">
        <f t="shared" si="7"/>
        <v>12.5</v>
      </c>
      <c r="M51" s="4">
        <f t="shared" si="7"/>
        <v>0</v>
      </c>
      <c r="N51" s="4">
        <f t="shared" si="7"/>
        <v>0</v>
      </c>
      <c r="O51" s="4">
        <f t="shared" si="7"/>
        <v>0</v>
      </c>
      <c r="P51" s="4">
        <f t="shared" si="7"/>
        <v>4.838709677419355</v>
      </c>
      <c r="Q51" s="4">
        <f t="shared" si="7"/>
        <v>3.6363636363636362</v>
      </c>
      <c r="R51" s="4">
        <f t="shared" si="7"/>
        <v>11.904761904761903</v>
      </c>
      <c r="S51" s="4">
        <f t="shared" si="7"/>
        <v>0</v>
      </c>
      <c r="T51" s="4">
        <f t="shared" si="7"/>
        <v>0</v>
      </c>
      <c r="U51" s="4">
        <f t="shared" si="7"/>
        <v>0</v>
      </c>
      <c r="V51" s="4">
        <f t="shared" si="7"/>
        <v>0</v>
      </c>
      <c r="W51" s="4">
        <f t="shared" si="7"/>
        <v>0</v>
      </c>
      <c r="X51" s="4">
        <f t="shared" si="7"/>
        <v>0</v>
      </c>
      <c r="Y51" s="4">
        <f t="shared" si="7"/>
        <v>0</v>
      </c>
      <c r="Z51" s="4">
        <f t="shared" si="7"/>
        <v>0</v>
      </c>
      <c r="AA51" s="4">
        <f t="shared" si="7"/>
        <v>0</v>
      </c>
      <c r="AB51" s="4">
        <f t="shared" si="7"/>
        <v>0</v>
      </c>
      <c r="AC51" s="4">
        <f t="shared" si="7"/>
        <v>0</v>
      </c>
      <c r="AD51" s="4">
        <f t="shared" si="7"/>
        <v>7.5471698113207557</v>
      </c>
      <c r="AE51" s="4">
        <f t="shared" si="7"/>
        <v>0</v>
      </c>
      <c r="AF51" s="4">
        <f t="shared" si="7"/>
        <v>0</v>
      </c>
      <c r="AG51" s="4">
        <f t="shared" si="7"/>
        <v>0</v>
      </c>
      <c r="AH51" s="4">
        <f t="shared" si="7"/>
        <v>0</v>
      </c>
      <c r="AI51" s="4">
        <f t="shared" si="7"/>
        <v>14.285714285714288</v>
      </c>
      <c r="AJ51" s="4">
        <f t="shared" si="7"/>
        <v>0</v>
      </c>
      <c r="AK51" s="4">
        <f t="shared" si="7"/>
        <v>16.666666666666664</v>
      </c>
      <c r="AL51" s="4">
        <f t="shared" si="7"/>
        <v>0</v>
      </c>
      <c r="AM51" s="4">
        <f t="shared" si="7"/>
        <v>0</v>
      </c>
      <c r="AN51" s="4">
        <f t="shared" si="7"/>
        <v>0</v>
      </c>
      <c r="AO51" s="4">
        <f t="shared" si="7"/>
        <v>0</v>
      </c>
      <c r="AP51" s="4">
        <f t="shared" si="7"/>
        <v>0</v>
      </c>
      <c r="AQ51" s="4">
        <f t="shared" si="7"/>
        <v>0</v>
      </c>
      <c r="AR51" s="4">
        <f t="shared" si="7"/>
        <v>0</v>
      </c>
      <c r="AS51" s="4">
        <f t="shared" si="7"/>
        <v>0</v>
      </c>
      <c r="AT51" s="4">
        <f t="shared" si="7"/>
        <v>0</v>
      </c>
      <c r="AU51" s="4">
        <f t="shared" si="7"/>
        <v>0</v>
      </c>
      <c r="AV51" s="4">
        <f t="shared" si="7"/>
        <v>0</v>
      </c>
      <c r="AW51" s="4">
        <f t="shared" si="7"/>
        <v>16.666666666666668</v>
      </c>
      <c r="AX51" s="4">
        <f t="shared" si="7"/>
        <v>16.666666666666668</v>
      </c>
      <c r="AY51" s="4">
        <f t="shared" si="7"/>
        <v>0</v>
      </c>
      <c r="AZ51" s="4">
        <f t="shared" si="7"/>
        <v>5.9701492537313428</v>
      </c>
      <c r="BA51" s="4">
        <f t="shared" si="7"/>
        <v>0</v>
      </c>
      <c r="BB51" s="4">
        <f t="shared" si="7"/>
        <v>0</v>
      </c>
      <c r="BC51" s="4">
        <f t="shared" si="7"/>
        <v>20</v>
      </c>
      <c r="BD51" s="4">
        <f t="shared" si="7"/>
        <v>0</v>
      </c>
      <c r="BE51" s="4">
        <f t="shared" si="7"/>
        <v>0</v>
      </c>
    </row>
    <row r="52" spans="3:57" x14ac:dyDescent="0.2">
      <c r="C52" s="2" t="s">
        <v>303</v>
      </c>
      <c r="D52" s="4">
        <f t="shared" si="6"/>
        <v>0</v>
      </c>
      <c r="E52" s="4">
        <f t="shared" si="7"/>
        <v>0</v>
      </c>
      <c r="F52" s="4">
        <f t="shared" si="7"/>
        <v>0</v>
      </c>
      <c r="G52" s="4">
        <f t="shared" si="7"/>
        <v>6.666666666666667</v>
      </c>
      <c r="H52" s="4">
        <f t="shared" si="7"/>
        <v>16.666666666666664</v>
      </c>
      <c r="I52" s="4">
        <f t="shared" si="7"/>
        <v>16.666666666666664</v>
      </c>
      <c r="J52" s="4">
        <f t="shared" si="7"/>
        <v>0</v>
      </c>
      <c r="K52" s="4">
        <f t="shared" si="7"/>
        <v>0</v>
      </c>
      <c r="L52" s="4">
        <f t="shared" si="7"/>
        <v>12.5</v>
      </c>
      <c r="M52" s="4">
        <f t="shared" si="7"/>
        <v>0</v>
      </c>
      <c r="N52" s="4">
        <f t="shared" si="7"/>
        <v>0</v>
      </c>
      <c r="O52" s="4">
        <f t="shared" si="7"/>
        <v>0</v>
      </c>
      <c r="P52" s="4">
        <f t="shared" si="7"/>
        <v>0</v>
      </c>
      <c r="Q52" s="4">
        <f t="shared" si="7"/>
        <v>14.545454545454545</v>
      </c>
      <c r="R52" s="4">
        <f t="shared" si="7"/>
        <v>11.904761904761903</v>
      </c>
      <c r="S52" s="4">
        <f t="shared" si="7"/>
        <v>33.333333333333329</v>
      </c>
      <c r="T52" s="4">
        <f t="shared" si="7"/>
        <v>0</v>
      </c>
      <c r="U52" s="4">
        <f t="shared" si="7"/>
        <v>0</v>
      </c>
      <c r="V52" s="4">
        <f t="shared" si="7"/>
        <v>20</v>
      </c>
      <c r="W52" s="4">
        <f t="shared" si="7"/>
        <v>0</v>
      </c>
      <c r="X52" s="4">
        <f t="shared" si="7"/>
        <v>8.5714285714285694</v>
      </c>
      <c r="Y52" s="4">
        <f t="shared" si="7"/>
        <v>7.1428571428571441</v>
      </c>
      <c r="Z52" s="4">
        <f t="shared" si="7"/>
        <v>0</v>
      </c>
      <c r="AA52" s="4">
        <f t="shared" si="7"/>
        <v>0</v>
      </c>
      <c r="AB52" s="4">
        <f t="shared" si="7"/>
        <v>0</v>
      </c>
      <c r="AC52" s="4">
        <f t="shared" si="7"/>
        <v>0</v>
      </c>
      <c r="AD52" s="4">
        <f t="shared" si="7"/>
        <v>9.433962264150944</v>
      </c>
      <c r="AE52" s="4">
        <f t="shared" si="7"/>
        <v>0</v>
      </c>
      <c r="AF52" s="4">
        <f t="shared" si="7"/>
        <v>0</v>
      </c>
      <c r="AG52" s="4">
        <f t="shared" si="7"/>
        <v>0</v>
      </c>
      <c r="AH52" s="4">
        <f t="shared" si="7"/>
        <v>33.333333333333329</v>
      </c>
      <c r="AI52" s="4">
        <f t="shared" si="7"/>
        <v>14.285714285714288</v>
      </c>
      <c r="AJ52" s="4">
        <f t="shared" si="7"/>
        <v>0</v>
      </c>
      <c r="AK52" s="4">
        <f t="shared" si="7"/>
        <v>0</v>
      </c>
      <c r="AL52" s="4">
        <f t="shared" si="7"/>
        <v>28.571428571428577</v>
      </c>
      <c r="AM52" s="4">
        <f t="shared" si="7"/>
        <v>0</v>
      </c>
      <c r="AN52" s="4">
        <f t="shared" si="7"/>
        <v>20.000000000000004</v>
      </c>
      <c r="AO52" s="4">
        <f t="shared" si="7"/>
        <v>0</v>
      </c>
      <c r="AP52" s="4">
        <f t="shared" si="7"/>
        <v>0</v>
      </c>
      <c r="AQ52" s="4">
        <f t="shared" si="7"/>
        <v>66.666666666666657</v>
      </c>
      <c r="AR52" s="4">
        <f t="shared" si="7"/>
        <v>0</v>
      </c>
      <c r="AS52" s="4">
        <f t="shared" si="7"/>
        <v>0</v>
      </c>
      <c r="AT52" s="4">
        <f t="shared" si="7"/>
        <v>20</v>
      </c>
      <c r="AU52" s="4">
        <f t="shared" si="7"/>
        <v>22.222222222222225</v>
      </c>
      <c r="AV52" s="4">
        <f t="shared" si="7"/>
        <v>25</v>
      </c>
      <c r="AW52" s="4">
        <f t="shared" si="7"/>
        <v>16.666666666666668</v>
      </c>
      <c r="AX52" s="4">
        <f t="shared" si="7"/>
        <v>16.666666666666668</v>
      </c>
      <c r="AY52" s="4">
        <f t="shared" si="7"/>
        <v>12.5</v>
      </c>
      <c r="AZ52" s="4">
        <f t="shared" si="7"/>
        <v>20.8955223880597</v>
      </c>
      <c r="BA52" s="4">
        <f t="shared" si="7"/>
        <v>10.000000000000002</v>
      </c>
      <c r="BB52" s="4">
        <f t="shared" si="7"/>
        <v>0</v>
      </c>
      <c r="BC52" s="4">
        <f t="shared" si="7"/>
        <v>0</v>
      </c>
      <c r="BD52" s="4">
        <f t="shared" si="7"/>
        <v>0</v>
      </c>
      <c r="BE52" s="4">
        <f t="shared" si="7"/>
        <v>14.285714285714285</v>
      </c>
    </row>
    <row r="53" spans="3:57" x14ac:dyDescent="0.2">
      <c r="C53" s="2" t="s">
        <v>300</v>
      </c>
      <c r="D53" s="4">
        <f t="shared" si="6"/>
        <v>87.5</v>
      </c>
      <c r="E53" s="4">
        <f t="shared" si="7"/>
        <v>66.666666666666671</v>
      </c>
      <c r="F53" s="4">
        <f t="shared" si="7"/>
        <v>66.666666666666671</v>
      </c>
      <c r="G53" s="4">
        <f t="shared" si="7"/>
        <v>24.44444444444445</v>
      </c>
      <c r="H53" s="4">
        <f t="shared" si="7"/>
        <v>49.999999999999993</v>
      </c>
      <c r="I53" s="4">
        <f t="shared" si="7"/>
        <v>49.999999999999986</v>
      </c>
      <c r="J53" s="4">
        <f t="shared" si="7"/>
        <v>59.999999999999986</v>
      </c>
      <c r="K53" s="4">
        <f t="shared" si="7"/>
        <v>23.999999999999996</v>
      </c>
      <c r="L53" s="4">
        <f t="shared" si="7"/>
        <v>37.499999999999993</v>
      </c>
      <c r="M53" s="4">
        <f t="shared" si="7"/>
        <v>75</v>
      </c>
      <c r="N53" s="4">
        <f t="shared" si="7"/>
        <v>100</v>
      </c>
      <c r="O53" s="4">
        <f t="shared" si="7"/>
        <v>74.999999999999986</v>
      </c>
      <c r="P53" s="4">
        <f t="shared" si="7"/>
        <v>25.806451612903224</v>
      </c>
      <c r="Q53" s="4">
        <f t="shared" si="7"/>
        <v>16.363636363636363</v>
      </c>
      <c r="R53" s="4">
        <f t="shared" si="7"/>
        <v>28.571428571428569</v>
      </c>
      <c r="S53" s="4">
        <f t="shared" si="7"/>
        <v>66.666666666666657</v>
      </c>
      <c r="T53" s="4">
        <f t="shared" si="7"/>
        <v>50</v>
      </c>
      <c r="U53" s="4">
        <f t="shared" si="7"/>
        <v>50</v>
      </c>
      <c r="V53" s="4">
        <f t="shared" si="7"/>
        <v>40</v>
      </c>
      <c r="W53" s="4">
        <f t="shared" si="7"/>
        <v>33.333333333333329</v>
      </c>
      <c r="X53" s="4">
        <f t="shared" si="7"/>
        <v>25.714285714285712</v>
      </c>
      <c r="Y53" s="4">
        <f t="shared" si="7"/>
        <v>28.571428571428577</v>
      </c>
      <c r="Z53" s="4">
        <f t="shared" si="7"/>
        <v>50</v>
      </c>
      <c r="AA53" s="4">
        <f t="shared" si="7"/>
        <v>42.857142857142854</v>
      </c>
      <c r="AB53" s="4">
        <f t="shared" si="7"/>
        <v>50</v>
      </c>
      <c r="AC53" s="4">
        <f t="shared" si="7"/>
        <v>50</v>
      </c>
      <c r="AD53" s="4">
        <f t="shared" si="7"/>
        <v>24.528301886792455</v>
      </c>
      <c r="AE53" s="4">
        <f t="shared" si="7"/>
        <v>100</v>
      </c>
      <c r="AF53" s="4">
        <f t="shared" si="7"/>
        <v>100</v>
      </c>
      <c r="AG53" s="4">
        <f t="shared" si="7"/>
        <v>33.333333333333336</v>
      </c>
      <c r="AH53" s="4">
        <f t="shared" si="7"/>
        <v>33.333333333333329</v>
      </c>
      <c r="AI53" s="4">
        <f t="shared" si="7"/>
        <v>14.285714285714288</v>
      </c>
      <c r="AJ53" s="4">
        <f t="shared" si="7"/>
        <v>33.333333333333329</v>
      </c>
      <c r="AK53" s="4">
        <f t="shared" si="7"/>
        <v>49.999999999999986</v>
      </c>
      <c r="AL53" s="4">
        <f t="shared" si="7"/>
        <v>14.285714285714288</v>
      </c>
      <c r="AM53" s="4">
        <f t="shared" si="7"/>
        <v>33.333333333333329</v>
      </c>
      <c r="AN53" s="4">
        <f t="shared" si="7"/>
        <v>40.000000000000007</v>
      </c>
      <c r="AO53" s="4">
        <f t="shared" si="7"/>
        <v>0</v>
      </c>
      <c r="AP53" s="4">
        <f t="shared" si="7"/>
        <v>40</v>
      </c>
      <c r="AQ53" s="4">
        <f t="shared" si="7"/>
        <v>0</v>
      </c>
      <c r="AR53" s="4">
        <f t="shared" si="7"/>
        <v>33.333333333333329</v>
      </c>
      <c r="AS53" s="4">
        <f t="shared" si="7"/>
        <v>33.333333333333329</v>
      </c>
      <c r="AT53" s="4">
        <f t="shared" si="7"/>
        <v>40</v>
      </c>
      <c r="AU53" s="4">
        <f t="shared" si="7"/>
        <v>22.222222222222225</v>
      </c>
      <c r="AV53" s="4">
        <f t="shared" si="7"/>
        <v>25</v>
      </c>
      <c r="AW53" s="4">
        <f t="shared" si="7"/>
        <v>16.666666666666668</v>
      </c>
      <c r="AX53" s="4">
        <f t="shared" si="7"/>
        <v>16.666666666666668</v>
      </c>
      <c r="AY53" s="4">
        <f t="shared" si="7"/>
        <v>62.5</v>
      </c>
      <c r="AZ53" s="4">
        <f t="shared" si="7"/>
        <v>10.44776119402985</v>
      </c>
      <c r="BA53" s="4">
        <f t="shared" si="7"/>
        <v>30.000000000000004</v>
      </c>
      <c r="BB53" s="4">
        <f t="shared" si="7"/>
        <v>57.142857142857139</v>
      </c>
      <c r="BC53" s="4">
        <f t="shared" si="7"/>
        <v>20</v>
      </c>
      <c r="BD53" s="4">
        <f t="shared" si="7"/>
        <v>60</v>
      </c>
      <c r="BE53" s="4">
        <f t="shared" si="7"/>
        <v>28.571428571428569</v>
      </c>
    </row>
    <row r="54" spans="3:57" x14ac:dyDescent="0.2">
      <c r="C54" s="2" t="s">
        <v>297</v>
      </c>
      <c r="D54" s="4">
        <f t="shared" si="6"/>
        <v>0</v>
      </c>
      <c r="E54" s="4">
        <f t="shared" si="7"/>
        <v>16.666666666666668</v>
      </c>
      <c r="F54" s="4">
        <f t="shared" si="7"/>
        <v>16.666666666666668</v>
      </c>
      <c r="G54" s="4">
        <f t="shared" si="7"/>
        <v>13.333333333333334</v>
      </c>
      <c r="H54" s="4">
        <f t="shared" si="7"/>
        <v>0</v>
      </c>
      <c r="I54" s="4">
        <f t="shared" si="7"/>
        <v>0</v>
      </c>
      <c r="J54" s="4">
        <f t="shared" si="7"/>
        <v>0</v>
      </c>
      <c r="K54" s="4">
        <f t="shared" si="7"/>
        <v>16</v>
      </c>
      <c r="L54" s="4">
        <f t="shared" si="7"/>
        <v>0</v>
      </c>
      <c r="M54" s="4">
        <f t="shared" si="7"/>
        <v>0</v>
      </c>
      <c r="N54" s="4">
        <f t="shared" si="7"/>
        <v>0</v>
      </c>
      <c r="O54" s="4">
        <f t="shared" si="7"/>
        <v>0</v>
      </c>
      <c r="P54" s="4">
        <f t="shared" si="7"/>
        <v>12.903225806451612</v>
      </c>
      <c r="Q54" s="4">
        <f t="shared" si="7"/>
        <v>7.2727272727272725</v>
      </c>
      <c r="R54" s="4">
        <f t="shared" si="7"/>
        <v>9.5238095238095237</v>
      </c>
      <c r="S54" s="4">
        <f t="shared" si="7"/>
        <v>0</v>
      </c>
      <c r="T54" s="4">
        <f t="shared" si="7"/>
        <v>0</v>
      </c>
      <c r="U54" s="4">
        <f t="shared" si="7"/>
        <v>50</v>
      </c>
      <c r="V54" s="4">
        <f t="shared" si="7"/>
        <v>20</v>
      </c>
      <c r="W54" s="4">
        <f t="shared" si="7"/>
        <v>0</v>
      </c>
      <c r="X54" s="4">
        <f t="shared" si="7"/>
        <v>20</v>
      </c>
      <c r="Y54" s="4">
        <f t="shared" si="7"/>
        <v>0</v>
      </c>
      <c r="Z54" s="4">
        <f t="shared" si="7"/>
        <v>25</v>
      </c>
      <c r="AA54" s="4">
        <f t="shared" si="7"/>
        <v>0</v>
      </c>
      <c r="AB54" s="4">
        <f t="shared" si="7"/>
        <v>25</v>
      </c>
      <c r="AC54" s="4">
        <f t="shared" si="7"/>
        <v>10</v>
      </c>
      <c r="AD54" s="4">
        <f t="shared" si="7"/>
        <v>11.320754716981133</v>
      </c>
      <c r="AE54" s="4">
        <f t="shared" si="7"/>
        <v>0</v>
      </c>
      <c r="AF54" s="4">
        <f t="shared" si="7"/>
        <v>0</v>
      </c>
      <c r="AG54" s="4">
        <f t="shared" si="7"/>
        <v>16.666666666666668</v>
      </c>
      <c r="AH54" s="4">
        <f t="shared" si="7"/>
        <v>33.333333333333329</v>
      </c>
      <c r="AI54" s="4">
        <f t="shared" si="7"/>
        <v>14.285714285714288</v>
      </c>
      <c r="AJ54" s="4">
        <f t="shared" si="7"/>
        <v>33.333333333333329</v>
      </c>
      <c r="AK54" s="4">
        <f t="shared" si="7"/>
        <v>0</v>
      </c>
      <c r="AL54" s="4">
        <f t="shared" si="7"/>
        <v>28.571428571428577</v>
      </c>
      <c r="AM54" s="4">
        <f t="shared" si="7"/>
        <v>0</v>
      </c>
      <c r="AN54" s="4">
        <f t="shared" si="7"/>
        <v>40.000000000000007</v>
      </c>
      <c r="AO54" s="4">
        <f t="shared" si="7"/>
        <v>100</v>
      </c>
      <c r="AP54" s="4">
        <f t="shared" si="7"/>
        <v>0</v>
      </c>
      <c r="AQ54" s="4">
        <f t="shared" si="7"/>
        <v>0</v>
      </c>
      <c r="AR54" s="4">
        <f t="shared" si="7"/>
        <v>33.333333333333329</v>
      </c>
      <c r="AS54" s="4">
        <f t="shared" si="7"/>
        <v>33.333333333333329</v>
      </c>
      <c r="AT54" s="4">
        <f t="shared" si="7"/>
        <v>0</v>
      </c>
      <c r="AU54" s="4">
        <f t="shared" si="7"/>
        <v>33.333333333333329</v>
      </c>
      <c r="AV54" s="4">
        <f t="shared" si="7"/>
        <v>0</v>
      </c>
      <c r="AW54" s="4">
        <f t="shared" si="7"/>
        <v>16.666666666666668</v>
      </c>
      <c r="AX54" s="4">
        <f t="shared" si="7"/>
        <v>0</v>
      </c>
      <c r="AY54" s="4">
        <f t="shared" si="7"/>
        <v>0</v>
      </c>
      <c r="AZ54" s="4">
        <f t="shared" si="7"/>
        <v>14.92537313432836</v>
      </c>
      <c r="BA54" s="4">
        <f t="shared" si="7"/>
        <v>20.000000000000004</v>
      </c>
      <c r="BB54" s="4">
        <f t="shared" si="7"/>
        <v>0</v>
      </c>
      <c r="BC54" s="4">
        <f t="shared" si="7"/>
        <v>20</v>
      </c>
      <c r="BD54" s="4">
        <f t="shared" si="7"/>
        <v>20.000000000000004</v>
      </c>
      <c r="BE54" s="4">
        <f t="shared" si="7"/>
        <v>14.285714285714285</v>
      </c>
    </row>
    <row r="56" spans="3:57" x14ac:dyDescent="0.2">
      <c r="C56" s="2" t="s">
        <v>369</v>
      </c>
      <c r="D56" s="2" t="s">
        <v>331</v>
      </c>
      <c r="E56" s="2" t="s">
        <v>332</v>
      </c>
      <c r="F56" s="2" t="s">
        <v>371</v>
      </c>
      <c r="G56" s="2" t="s">
        <v>372</v>
      </c>
      <c r="H56" s="2" t="s">
        <v>373</v>
      </c>
      <c r="I56" s="2" t="s">
        <v>374</v>
      </c>
      <c r="J56" s="2" t="s">
        <v>380</v>
      </c>
      <c r="K56" s="2" t="s">
        <v>331</v>
      </c>
      <c r="L56" s="2" t="s">
        <v>332</v>
      </c>
      <c r="M56" s="2" t="s">
        <v>371</v>
      </c>
      <c r="N56" s="2" t="s">
        <v>372</v>
      </c>
      <c r="O56" s="2" t="s">
        <v>373</v>
      </c>
      <c r="P56" s="2" t="s">
        <v>374</v>
      </c>
    </row>
    <row r="57" spans="3:57" x14ac:dyDescent="0.2">
      <c r="C57" s="2" t="s">
        <v>282</v>
      </c>
      <c r="D57" s="3">
        <f>AVERAGE(D46:F46,J46:L46,P46:R46)</f>
        <v>12.2493832332542</v>
      </c>
      <c r="E57" s="3">
        <f>AVERAGE(G46:I46,M46:O46,S46:U46)</f>
        <v>1.728395061728395</v>
      </c>
      <c r="F57" s="3">
        <f>AVERAGE(V46:X46,AB46:AD46,AH46:AJ46)</f>
        <v>5.9139462913047813</v>
      </c>
      <c r="G57" s="3">
        <f>AVERAGE(Y46:AA46,AE46:AG46,AK46:AM46)</f>
        <v>7.936507936507935</v>
      </c>
      <c r="H57" s="3">
        <f>AVERAGE(AN46:AP46,AT46:AV46,AZ46:BB46)</f>
        <v>5.7498223169864966</v>
      </c>
      <c r="I57" s="3">
        <f>AVERAGE(AQ46:AS46,AW46:AY46,BC46:BE46)</f>
        <v>11.216931216931219</v>
      </c>
      <c r="K57" s="3">
        <f>STDEV(D46:F46,J46:L46,P46:R46)/SQRT(9)</f>
        <v>3.4560081877626789</v>
      </c>
      <c r="L57" s="3">
        <f>STDEV(G46:I46,M46:O46,S46:U46)/SQRT(9)</f>
        <v>1.728395061728395</v>
      </c>
      <c r="M57" s="3">
        <f>STDEV(V46:X46,AB46:AD46,AH46:AJ46)/SQRT(9)</f>
        <v>3.722990023713626</v>
      </c>
      <c r="N57" s="3">
        <f>STDEV(Y46:AA46,AE46:AG46,AK46:AM46)/SQRT(9)</f>
        <v>3.8677755336543509</v>
      </c>
      <c r="O57" s="3">
        <f>STDEV(AN46:AP46,AT45:AV45,AZ46:BB46)/SQRT(9)</f>
        <v>2.6392640317348923</v>
      </c>
      <c r="P57" s="3">
        <f>STDEV(AQ46:AS46,AW46:AY46,BC46:BE46)/SQRT(9)</f>
        <v>3.9762705621240553</v>
      </c>
    </row>
    <row r="58" spans="3:57" x14ac:dyDescent="0.2">
      <c r="C58" s="2" t="s">
        <v>279</v>
      </c>
      <c r="D58" s="3">
        <f t="shared" ref="D58:D65" si="8">AVERAGE(D47:F47,J47:L47,P47:R47)</f>
        <v>5.2321991031668453</v>
      </c>
      <c r="E58" s="3">
        <f t="shared" ref="E58:E65" si="9">AVERAGE(G47:I47,M47:O47,S47:U47)</f>
        <v>0.98765432098765438</v>
      </c>
      <c r="F58" s="3">
        <f t="shared" ref="F58:F65" si="10">AVERAGE(V47:X47,AB47:AD47,AH47:AJ47)</f>
        <v>1.6831386642707398</v>
      </c>
      <c r="G58" s="3">
        <f t="shared" ref="G58:G65" si="11">AVERAGE(Y47:AA47,AE47:AG47,AK47:AM47)</f>
        <v>3.4391534391534395</v>
      </c>
      <c r="H58" s="3">
        <f t="shared" ref="H58:H65" si="12">AVERAGE(AN47:AP47,AT47:AV47,AZ47:BB47)</f>
        <v>0.66334991708126034</v>
      </c>
      <c r="I58" s="3">
        <f t="shared" ref="I58:I65" si="13">AVERAGE(AQ47:AS47,AW47:AY47,BC47:BE47)</f>
        <v>0</v>
      </c>
      <c r="K58" s="3">
        <f t="shared" ref="K58:K65" si="14">STDEV(D47:F47,J47:L47,P47:R47)/SQRT(9)</f>
        <v>2.4430069221655617</v>
      </c>
      <c r="L58" s="3">
        <f t="shared" ref="L58:L65" si="15">STDEV(G47:I47,M47:O47,S47:U47)/SQRT(9)</f>
        <v>0.98765432098765427</v>
      </c>
      <c r="M58" s="3">
        <f t="shared" ref="M58:M65" si="16">STDEV(V47:X47,AB47:AD47,AH47:AJ47)/SQRT(9)</f>
        <v>1.1556389728284882</v>
      </c>
      <c r="N58" s="3">
        <f t="shared" ref="N58:N65" si="17">STDEV(Y47:AA47,AE47:AG47,AK47:AM47)/SQRT(9)</f>
        <v>2.2834228176761999</v>
      </c>
      <c r="O58" s="3">
        <f t="shared" ref="O58:O65" si="18">STDEV(AN47:AP47,AT46:AV46,AZ47:BB47)/SQRT(9)</f>
        <v>0.66334991708126034</v>
      </c>
      <c r="P58" s="3">
        <f t="shared" ref="P58:P65" si="19">STDEV(AQ47:AS47,AW47:AY47,BC47:BE47)/SQRT(9)</f>
        <v>0</v>
      </c>
    </row>
    <row r="59" spans="3:57" x14ac:dyDescent="0.2">
      <c r="C59" s="2" t="s">
        <v>294</v>
      </c>
      <c r="D59" s="3">
        <f t="shared" si="8"/>
        <v>4.9013095625998853</v>
      </c>
      <c r="E59" s="3">
        <f t="shared" si="9"/>
        <v>4.4444444444444446</v>
      </c>
      <c r="F59" s="3">
        <f t="shared" si="10"/>
        <v>15.294249775381852</v>
      </c>
      <c r="G59" s="3">
        <f t="shared" si="11"/>
        <v>12.301587301587302</v>
      </c>
      <c r="H59" s="3">
        <f t="shared" si="12"/>
        <v>6.305377872542052</v>
      </c>
      <c r="I59" s="3">
        <f t="shared" si="13"/>
        <v>7.0502645502645507</v>
      </c>
      <c r="K59" s="3">
        <f t="shared" si="14"/>
        <v>1.7857222260461076</v>
      </c>
      <c r="L59" s="3">
        <f t="shared" si="15"/>
        <v>2.4216105241892625</v>
      </c>
      <c r="M59" s="3">
        <f t="shared" si="16"/>
        <v>3.0359094480242805</v>
      </c>
      <c r="N59" s="3">
        <f t="shared" si="17"/>
        <v>3.9283710065919304</v>
      </c>
      <c r="O59" s="3">
        <f t="shared" si="18"/>
        <v>1.8550893269731039</v>
      </c>
      <c r="P59" s="3">
        <f t="shared" si="19"/>
        <v>2.8644209672103451</v>
      </c>
    </row>
    <row r="60" spans="3:57" x14ac:dyDescent="0.2">
      <c r="C60" s="2" t="s">
        <v>291</v>
      </c>
      <c r="D60" s="3">
        <f t="shared" si="8"/>
        <v>13.126766900960449</v>
      </c>
      <c r="E60" s="3">
        <f t="shared" si="9"/>
        <v>13.02469135802469</v>
      </c>
      <c r="F60" s="3">
        <f t="shared" si="10"/>
        <v>11.159279225316959</v>
      </c>
      <c r="G60" s="3">
        <f t="shared" si="11"/>
        <v>9.2592592592592595</v>
      </c>
      <c r="H60" s="3">
        <f t="shared" si="12"/>
        <v>19.603701071362764</v>
      </c>
      <c r="I60" s="3">
        <f t="shared" si="13"/>
        <v>14.457671957671957</v>
      </c>
      <c r="K60" s="3">
        <f t="shared" si="14"/>
        <v>2.1791464288609563</v>
      </c>
      <c r="L60" s="3">
        <f t="shared" si="15"/>
        <v>5.5687429217916602</v>
      </c>
      <c r="M60" s="3">
        <f t="shared" si="16"/>
        <v>2.900437327030128</v>
      </c>
      <c r="N60" s="3">
        <f t="shared" si="17"/>
        <v>3.0076235452121889</v>
      </c>
      <c r="O60" s="3">
        <f t="shared" si="18"/>
        <v>4.7177205786621421</v>
      </c>
      <c r="P60" s="3">
        <f t="shared" si="19"/>
        <v>4.3765681740824407</v>
      </c>
    </row>
    <row r="61" spans="3:57" x14ac:dyDescent="0.2">
      <c r="C61" s="2" t="s">
        <v>288</v>
      </c>
      <c r="D61" s="3">
        <f t="shared" si="8"/>
        <v>1.8305637015314435</v>
      </c>
      <c r="E61" s="3">
        <f t="shared" si="9"/>
        <v>3.7654320987654319</v>
      </c>
      <c r="F61" s="3">
        <f t="shared" si="10"/>
        <v>1.5873015873015877</v>
      </c>
      <c r="G61" s="3">
        <f t="shared" si="11"/>
        <v>3.1746031746031753</v>
      </c>
      <c r="H61" s="3">
        <f t="shared" si="12"/>
        <v>1.3266998341625207</v>
      </c>
      <c r="I61" s="3">
        <f t="shared" si="13"/>
        <v>1.8518518518518521</v>
      </c>
      <c r="K61" s="3">
        <f t="shared" si="14"/>
        <v>0.98937115725328706</v>
      </c>
      <c r="L61" s="3">
        <f t="shared" si="15"/>
        <v>2.8294238608310711</v>
      </c>
      <c r="M61" s="3">
        <f t="shared" si="16"/>
        <v>1.5873015873015877</v>
      </c>
      <c r="N61" s="3">
        <f t="shared" si="17"/>
        <v>2.0998026278290407</v>
      </c>
      <c r="O61" s="3">
        <f t="shared" si="18"/>
        <v>4.9565045620652155</v>
      </c>
      <c r="P61" s="3">
        <f t="shared" si="19"/>
        <v>1.8518518518518521</v>
      </c>
    </row>
    <row r="62" spans="3:57" x14ac:dyDescent="0.2">
      <c r="C62" s="2" t="s">
        <v>285</v>
      </c>
      <c r="D62" s="3">
        <f t="shared" si="8"/>
        <v>3.6533150242827666</v>
      </c>
      <c r="E62" s="3">
        <f t="shared" si="9"/>
        <v>0.74074074074074081</v>
      </c>
      <c r="F62" s="3">
        <f t="shared" si="10"/>
        <v>2.4258760107816717</v>
      </c>
      <c r="G62" s="3">
        <f t="shared" si="11"/>
        <v>1.8518518518518516</v>
      </c>
      <c r="H62" s="3">
        <f t="shared" si="12"/>
        <v>0.66334991708126034</v>
      </c>
      <c r="I62" s="3">
        <f t="shared" si="13"/>
        <v>5.9259259259259265</v>
      </c>
      <c r="K62" s="3">
        <f t="shared" si="14"/>
        <v>1.7259828594787427</v>
      </c>
      <c r="L62" s="3">
        <f t="shared" si="15"/>
        <v>0.74074074074074081</v>
      </c>
      <c r="M62" s="3">
        <f t="shared" si="16"/>
        <v>1.699989930676056</v>
      </c>
      <c r="N62" s="3">
        <f t="shared" si="17"/>
        <v>1.8518518518518514</v>
      </c>
      <c r="O62" s="3">
        <f t="shared" si="18"/>
        <v>0.66334991708126034</v>
      </c>
      <c r="P62" s="3">
        <f t="shared" si="19"/>
        <v>2.9802735073020519</v>
      </c>
    </row>
    <row r="63" spans="3:57" x14ac:dyDescent="0.2">
      <c r="C63" s="2" t="s">
        <v>303</v>
      </c>
      <c r="D63" s="3">
        <f t="shared" si="8"/>
        <v>4.327801827801828</v>
      </c>
      <c r="E63" s="3">
        <f t="shared" si="9"/>
        <v>8.148148148148147</v>
      </c>
      <c r="F63" s="3">
        <f t="shared" si="10"/>
        <v>9.5138264949585718</v>
      </c>
      <c r="G63" s="3">
        <f t="shared" si="11"/>
        <v>3.9682539682539693</v>
      </c>
      <c r="H63" s="3">
        <f t="shared" si="12"/>
        <v>13.124193845586881</v>
      </c>
      <c r="I63" s="3">
        <f t="shared" si="13"/>
        <v>14.087301587301587</v>
      </c>
      <c r="K63" s="3">
        <f t="shared" si="14"/>
        <v>2.1761803502047106</v>
      </c>
      <c r="L63" s="3">
        <f t="shared" si="15"/>
        <v>3.9327334410361665</v>
      </c>
      <c r="M63" s="3">
        <f t="shared" si="16"/>
        <v>3.8424632658099473</v>
      </c>
      <c r="N63" s="3">
        <f t="shared" si="17"/>
        <v>3.1746031746031753</v>
      </c>
      <c r="O63" s="3">
        <f t="shared" si="18"/>
        <v>3.0018645192766535</v>
      </c>
      <c r="P63" s="3">
        <f t="shared" si="19"/>
        <v>7.0457463907002769</v>
      </c>
    </row>
    <row r="64" spans="3:57" x14ac:dyDescent="0.2">
      <c r="C64" s="2" t="s">
        <v>300</v>
      </c>
      <c r="D64" s="3">
        <f t="shared" si="8"/>
        <v>45.897205542366834</v>
      </c>
      <c r="E64" s="3">
        <f t="shared" si="9"/>
        <v>60.123456790123456</v>
      </c>
      <c r="F64" s="3">
        <f t="shared" si="10"/>
        <v>33.836477987421375</v>
      </c>
      <c r="G64" s="3">
        <f t="shared" si="11"/>
        <v>50.264550264550259</v>
      </c>
      <c r="H64" s="3">
        <f t="shared" si="12"/>
        <v>29.423648951012133</v>
      </c>
      <c r="I64" s="3">
        <f t="shared" si="13"/>
        <v>30.119047619047617</v>
      </c>
      <c r="K64" s="3">
        <f t="shared" si="14"/>
        <v>8.2651171850998377</v>
      </c>
      <c r="L64" s="3">
        <f t="shared" si="15"/>
        <v>7.2250574787192603</v>
      </c>
      <c r="M64" s="3">
        <f t="shared" si="16"/>
        <v>3.901765743247033</v>
      </c>
      <c r="N64" s="3">
        <f t="shared" si="17"/>
        <v>10.097194302054341</v>
      </c>
      <c r="O64" s="3">
        <f t="shared" si="18"/>
        <v>5.6936007599355039</v>
      </c>
      <c r="P64" s="3">
        <f t="shared" si="19"/>
        <v>6.8067991366924012</v>
      </c>
    </row>
    <row r="65" spans="3:16" x14ac:dyDescent="0.2">
      <c r="C65" s="2" t="s">
        <v>297</v>
      </c>
      <c r="D65" s="3">
        <f t="shared" si="8"/>
        <v>8.7814551040357482</v>
      </c>
      <c r="E65" s="3">
        <f t="shared" si="9"/>
        <v>7.0370370370370372</v>
      </c>
      <c r="F65" s="3">
        <f t="shared" si="10"/>
        <v>18.585903963262453</v>
      </c>
      <c r="G65" s="3">
        <f t="shared" si="11"/>
        <v>7.8042328042328046</v>
      </c>
      <c r="H65" s="3">
        <f t="shared" si="12"/>
        <v>23.139856274184631</v>
      </c>
      <c r="I65" s="3">
        <f t="shared" si="13"/>
        <v>15.291005291005291</v>
      </c>
      <c r="K65" s="3">
        <f t="shared" si="14"/>
        <v>2.4370369015903743</v>
      </c>
      <c r="L65" s="3">
        <f t="shared" si="15"/>
        <v>5.5678875475455216</v>
      </c>
      <c r="M65" s="3">
        <f t="shared" si="16"/>
        <v>3.6714758367961182</v>
      </c>
      <c r="N65" s="3">
        <f t="shared" si="17"/>
        <v>4.0327648728640604</v>
      </c>
      <c r="O65" s="3">
        <f t="shared" si="18"/>
        <v>10.073264299375941</v>
      </c>
      <c r="P65" s="3">
        <f t="shared" si="19"/>
        <v>4.4091887124867712</v>
      </c>
    </row>
  </sheetData>
  <sortState ref="A4:DI13">
    <sortCondition ref="D4:D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59"/>
  <sheetViews>
    <sheetView topLeftCell="A28" workbookViewId="0">
      <selection activeCell="C50" sqref="C50:P59"/>
    </sheetView>
  </sheetViews>
  <sheetFormatPr defaultRowHeight="11.4" x14ac:dyDescent="0.2"/>
  <cols>
    <col min="1" max="16384" width="8.88671875" style="2"/>
  </cols>
  <sheetData>
    <row r="1" spans="1:1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84</v>
      </c>
      <c r="BH1" s="2" t="s">
        <v>85</v>
      </c>
      <c r="BI1" s="2" t="s">
        <v>86</v>
      </c>
      <c r="BJ1" s="2" t="s">
        <v>87</v>
      </c>
      <c r="BK1" s="2" t="s">
        <v>88</v>
      </c>
      <c r="BL1" s="2" t="s">
        <v>89</v>
      </c>
      <c r="BM1" s="2" t="s">
        <v>90</v>
      </c>
      <c r="BN1" s="2" t="s">
        <v>91</v>
      </c>
      <c r="BO1" s="2" t="s">
        <v>92</v>
      </c>
      <c r="BP1" s="2" t="s">
        <v>93</v>
      </c>
      <c r="BQ1" s="2" t="s">
        <v>94</v>
      </c>
      <c r="BR1" s="2" t="s">
        <v>95</v>
      </c>
      <c r="BS1" s="2" t="s">
        <v>96</v>
      </c>
      <c r="BT1" s="2" t="s">
        <v>97</v>
      </c>
      <c r="BU1" s="2" t="s">
        <v>98</v>
      </c>
      <c r="BV1" s="2" t="s">
        <v>99</v>
      </c>
      <c r="BW1" s="2" t="s">
        <v>100</v>
      </c>
      <c r="BX1" s="2" t="s">
        <v>101</v>
      </c>
      <c r="BY1" s="2" t="s">
        <v>102</v>
      </c>
      <c r="BZ1" s="2" t="s">
        <v>103</v>
      </c>
      <c r="CA1" s="2" t="s">
        <v>104</v>
      </c>
      <c r="CB1" s="2" t="s">
        <v>105</v>
      </c>
      <c r="CC1" s="2" t="s">
        <v>106</v>
      </c>
      <c r="CD1" s="2" t="s">
        <v>107</v>
      </c>
      <c r="CE1" s="2" t="s">
        <v>108</v>
      </c>
      <c r="CF1" s="2" t="s">
        <v>109</v>
      </c>
      <c r="CG1" s="2" t="s">
        <v>110</v>
      </c>
      <c r="CH1" s="2" t="s">
        <v>111</v>
      </c>
      <c r="CI1" s="2" t="s">
        <v>112</v>
      </c>
      <c r="CJ1" s="2" t="s">
        <v>113</v>
      </c>
      <c r="CK1" s="2" t="s">
        <v>114</v>
      </c>
      <c r="CL1" s="2" t="s">
        <v>115</v>
      </c>
      <c r="CM1" s="2" t="s">
        <v>116</v>
      </c>
      <c r="CN1" s="2" t="s">
        <v>117</v>
      </c>
      <c r="CO1" s="2" t="s">
        <v>118</v>
      </c>
      <c r="CP1" s="2" t="s">
        <v>119</v>
      </c>
      <c r="CQ1" s="2" t="s">
        <v>120</v>
      </c>
      <c r="CR1" s="2" t="s">
        <v>121</v>
      </c>
      <c r="CS1" s="2" t="s">
        <v>122</v>
      </c>
      <c r="CT1" s="2" t="s">
        <v>123</v>
      </c>
      <c r="CU1" s="2" t="s">
        <v>124</v>
      </c>
      <c r="CV1" s="2" t="s">
        <v>125</v>
      </c>
      <c r="CW1" s="2" t="s">
        <v>126</v>
      </c>
      <c r="CX1" s="2" t="s">
        <v>127</v>
      </c>
      <c r="CY1" s="2" t="s">
        <v>128</v>
      </c>
      <c r="CZ1" s="2" t="s">
        <v>129</v>
      </c>
      <c r="DA1" s="2" t="s">
        <v>130</v>
      </c>
      <c r="DB1" s="2" t="s">
        <v>131</v>
      </c>
      <c r="DC1" s="2" t="s">
        <v>132</v>
      </c>
      <c r="DD1" s="2" t="s">
        <v>133</v>
      </c>
      <c r="DE1" s="2" t="s">
        <v>134</v>
      </c>
      <c r="DF1" s="2" t="s">
        <v>135</v>
      </c>
      <c r="DG1" s="2" t="s">
        <v>136</v>
      </c>
      <c r="DH1" s="2" t="s">
        <v>137</v>
      </c>
      <c r="DI1" s="2" t="s">
        <v>138</v>
      </c>
    </row>
    <row r="2" spans="1:113" x14ac:dyDescent="0.2">
      <c r="A2" s="2" t="s">
        <v>58</v>
      </c>
      <c r="B2" s="2" t="s">
        <v>240</v>
      </c>
    </row>
    <row r="3" spans="1:113" x14ac:dyDescent="0.2">
      <c r="A3" s="2">
        <v>454.75049999999999</v>
      </c>
      <c r="B3" s="2" t="s">
        <v>243</v>
      </c>
      <c r="C3" s="2" t="s">
        <v>244</v>
      </c>
      <c r="D3" s="2" t="s">
        <v>245</v>
      </c>
      <c r="E3" s="2">
        <v>0</v>
      </c>
      <c r="F3" s="2">
        <v>0</v>
      </c>
      <c r="G3" s="2">
        <v>-1.3</v>
      </c>
      <c r="H3" s="2">
        <v>-1.3</v>
      </c>
      <c r="I3" s="2">
        <v>-1.3</v>
      </c>
      <c r="J3" s="2">
        <v>-1.3</v>
      </c>
      <c r="K3" s="2">
        <v>0</v>
      </c>
      <c r="L3" s="2">
        <v>-1.3</v>
      </c>
      <c r="M3" s="2">
        <v>0</v>
      </c>
      <c r="N3" s="2">
        <v>0</v>
      </c>
      <c r="O3" s="2">
        <v>0</v>
      </c>
      <c r="P3" s="2">
        <v>0</v>
      </c>
      <c r="Q3" s="2">
        <v>0.2</v>
      </c>
      <c r="R3" s="2">
        <v>0.2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0.1</v>
      </c>
      <c r="Z3" s="2">
        <v>0</v>
      </c>
      <c r="AA3" s="2">
        <v>0</v>
      </c>
      <c r="AB3" s="2">
        <v>0</v>
      </c>
      <c r="AC3" s="2">
        <v>0</v>
      </c>
      <c r="AD3" s="2">
        <v>0.1</v>
      </c>
      <c r="AE3" s="2">
        <v>0.2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0.1</v>
      </c>
      <c r="AO3" s="2">
        <v>0</v>
      </c>
      <c r="AP3" s="2">
        <v>0</v>
      </c>
      <c r="AQ3" s="2">
        <v>-1.3</v>
      </c>
      <c r="AR3" s="2">
        <v>0</v>
      </c>
      <c r="AS3" s="2">
        <v>0</v>
      </c>
      <c r="AT3" s="2">
        <v>0</v>
      </c>
      <c r="AU3" s="2">
        <v>-1.3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-1.3</v>
      </c>
      <c r="BB3" s="2">
        <v>-1.3</v>
      </c>
      <c r="BC3" s="2">
        <v>0</v>
      </c>
      <c r="BD3" s="2">
        <v>0</v>
      </c>
      <c r="BE3" s="2">
        <v>0</v>
      </c>
      <c r="BF3" s="2">
        <v>0</v>
      </c>
      <c r="BG3" s="2" t="s">
        <v>241</v>
      </c>
      <c r="BH3" s="2" t="s">
        <v>242</v>
      </c>
      <c r="BI3" s="2" t="s">
        <v>242</v>
      </c>
      <c r="BJ3" s="2" t="s">
        <v>242</v>
      </c>
      <c r="BK3" s="2" t="s">
        <v>242</v>
      </c>
      <c r="BL3" s="2" t="s">
        <v>242</v>
      </c>
      <c r="BM3" s="2" t="s">
        <v>242</v>
      </c>
      <c r="BN3" s="2" t="s">
        <v>242</v>
      </c>
      <c r="BO3" s="2" t="s">
        <v>242</v>
      </c>
      <c r="BP3" s="2" t="s">
        <v>242</v>
      </c>
      <c r="BQ3" s="2" t="s">
        <v>242</v>
      </c>
      <c r="BR3" s="2" t="s">
        <v>242</v>
      </c>
      <c r="BS3" s="2" t="s">
        <v>242</v>
      </c>
      <c r="BT3" s="2" t="s">
        <v>242</v>
      </c>
      <c r="BU3" s="2" t="s">
        <v>242</v>
      </c>
      <c r="BV3" s="2" t="s">
        <v>242</v>
      </c>
      <c r="BW3" s="2" t="s">
        <v>242</v>
      </c>
      <c r="BX3" s="2" t="s">
        <v>242</v>
      </c>
      <c r="BY3" s="2" t="s">
        <v>242</v>
      </c>
      <c r="BZ3" s="2" t="s">
        <v>242</v>
      </c>
      <c r="CA3" s="2" t="s">
        <v>242</v>
      </c>
      <c r="CB3" s="2" t="s">
        <v>242</v>
      </c>
      <c r="CC3" s="2" t="s">
        <v>242</v>
      </c>
      <c r="CD3" s="2" t="s">
        <v>242</v>
      </c>
      <c r="CE3" s="2" t="s">
        <v>242</v>
      </c>
      <c r="CF3" s="2" t="s">
        <v>242</v>
      </c>
      <c r="CG3" s="2" t="s">
        <v>242</v>
      </c>
      <c r="CH3" s="2" t="s">
        <v>242</v>
      </c>
      <c r="CI3" s="2" t="s">
        <v>242</v>
      </c>
      <c r="CJ3" s="2" t="s">
        <v>242</v>
      </c>
      <c r="CK3" s="2" t="s">
        <v>242</v>
      </c>
      <c r="CL3" s="2" t="s">
        <v>242</v>
      </c>
      <c r="CM3" s="2" t="s">
        <v>242</v>
      </c>
      <c r="CN3" s="2" t="s">
        <v>242</v>
      </c>
      <c r="CO3" s="2" t="s">
        <v>242</v>
      </c>
      <c r="CP3" s="2" t="s">
        <v>242</v>
      </c>
      <c r="CQ3" s="2" t="s">
        <v>242</v>
      </c>
      <c r="CR3" s="2" t="s">
        <v>242</v>
      </c>
      <c r="CS3" s="2" t="s">
        <v>242</v>
      </c>
      <c r="CT3" s="2" t="s">
        <v>242</v>
      </c>
      <c r="CU3" s="2" t="s">
        <v>242</v>
      </c>
      <c r="CV3" s="2" t="s">
        <v>242</v>
      </c>
      <c r="CW3" s="2" t="s">
        <v>242</v>
      </c>
      <c r="CX3" s="2" t="s">
        <v>242</v>
      </c>
      <c r="CY3" s="2" t="s">
        <v>242</v>
      </c>
      <c r="CZ3" s="2" t="s">
        <v>242</v>
      </c>
      <c r="DA3" s="2" t="s">
        <v>242</v>
      </c>
      <c r="DB3" s="2" t="s">
        <v>242</v>
      </c>
      <c r="DC3" s="2" t="s">
        <v>242</v>
      </c>
      <c r="DD3" s="2" t="s">
        <v>242</v>
      </c>
      <c r="DE3" s="2" t="s">
        <v>242</v>
      </c>
      <c r="DF3" s="2" t="s">
        <v>242</v>
      </c>
      <c r="DG3" s="2" t="s">
        <v>242</v>
      </c>
      <c r="DH3" s="2" t="s">
        <v>242</v>
      </c>
      <c r="DI3" s="2" t="s">
        <v>242</v>
      </c>
    </row>
    <row r="4" spans="1:113" x14ac:dyDescent="0.2">
      <c r="A4" s="2">
        <v>482.91300000000001</v>
      </c>
      <c r="B4" s="2" t="s">
        <v>249</v>
      </c>
      <c r="C4" s="2" t="s">
        <v>250</v>
      </c>
      <c r="D4" s="2" t="s">
        <v>251</v>
      </c>
      <c r="E4" s="2">
        <v>0</v>
      </c>
      <c r="F4" s="2">
        <v>0</v>
      </c>
      <c r="G4" s="2">
        <v>0</v>
      </c>
      <c r="H4" s="2">
        <v>0.2</v>
      </c>
      <c r="I4" s="2">
        <v>0</v>
      </c>
      <c r="J4" s="2">
        <v>0</v>
      </c>
      <c r="K4" s="2">
        <v>0</v>
      </c>
      <c r="L4" s="2">
        <v>0.3</v>
      </c>
      <c r="M4" s="2">
        <v>0</v>
      </c>
      <c r="N4" s="2">
        <v>0</v>
      </c>
      <c r="O4" s="2">
        <v>0</v>
      </c>
      <c r="P4" s="2">
        <v>0</v>
      </c>
      <c r="Q4" s="2">
        <v>0.4</v>
      </c>
      <c r="R4" s="2">
        <v>0.2</v>
      </c>
      <c r="S4" s="2">
        <v>0.6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0.1</v>
      </c>
      <c r="Z4" s="2">
        <v>0</v>
      </c>
      <c r="AA4" s="2">
        <v>0</v>
      </c>
      <c r="AB4" s="2">
        <v>0.1</v>
      </c>
      <c r="AC4" s="2">
        <v>0</v>
      </c>
      <c r="AD4" s="2">
        <v>0</v>
      </c>
      <c r="AE4" s="2">
        <v>0.6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0.1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 t="s">
        <v>241</v>
      </c>
      <c r="BH4" s="2" t="s">
        <v>242</v>
      </c>
      <c r="BI4" s="2" t="s">
        <v>242</v>
      </c>
      <c r="BJ4" s="2" t="s">
        <v>242</v>
      </c>
      <c r="BK4" s="2" t="s">
        <v>242</v>
      </c>
      <c r="BL4" s="2" t="s">
        <v>242</v>
      </c>
      <c r="BM4" s="2" t="s">
        <v>242</v>
      </c>
      <c r="BN4" s="2" t="s">
        <v>242</v>
      </c>
      <c r="BO4" s="2" t="s">
        <v>242</v>
      </c>
      <c r="BP4" s="2" t="s">
        <v>242</v>
      </c>
      <c r="BQ4" s="2" t="s">
        <v>242</v>
      </c>
      <c r="BR4" s="2" t="s">
        <v>242</v>
      </c>
      <c r="BS4" s="2" t="s">
        <v>242</v>
      </c>
      <c r="BT4" s="2" t="s">
        <v>242</v>
      </c>
      <c r="BU4" s="2" t="s">
        <v>242</v>
      </c>
      <c r="BV4" s="2" t="s">
        <v>242</v>
      </c>
      <c r="BW4" s="2" t="s">
        <v>242</v>
      </c>
      <c r="BX4" s="2" t="s">
        <v>242</v>
      </c>
      <c r="BY4" s="2" t="s">
        <v>242</v>
      </c>
      <c r="BZ4" s="2" t="s">
        <v>242</v>
      </c>
      <c r="CA4" s="2" t="s">
        <v>242</v>
      </c>
      <c r="CB4" s="2" t="s">
        <v>242</v>
      </c>
      <c r="CC4" s="2" t="s">
        <v>242</v>
      </c>
      <c r="CD4" s="2" t="s">
        <v>242</v>
      </c>
      <c r="CE4" s="2" t="s">
        <v>242</v>
      </c>
      <c r="CF4" s="2" t="s">
        <v>242</v>
      </c>
      <c r="CG4" s="2" t="s">
        <v>242</v>
      </c>
      <c r="CH4" s="2" t="s">
        <v>242</v>
      </c>
      <c r="CI4" s="2" t="s">
        <v>242</v>
      </c>
      <c r="CJ4" s="2" t="s">
        <v>242</v>
      </c>
      <c r="CK4" s="2" t="s">
        <v>242</v>
      </c>
      <c r="CL4" s="2" t="s">
        <v>242</v>
      </c>
      <c r="CM4" s="2" t="s">
        <v>242</v>
      </c>
      <c r="CN4" s="2" t="s">
        <v>242</v>
      </c>
      <c r="CO4" s="2" t="s">
        <v>242</v>
      </c>
      <c r="CP4" s="2" t="s">
        <v>242</v>
      </c>
      <c r="CQ4" s="2" t="s">
        <v>242</v>
      </c>
      <c r="CR4" s="2" t="s">
        <v>242</v>
      </c>
      <c r="CS4" s="2" t="s">
        <v>242</v>
      </c>
      <c r="CT4" s="2" t="s">
        <v>242</v>
      </c>
      <c r="CU4" s="2" t="s">
        <v>242</v>
      </c>
      <c r="CV4" s="2" t="s">
        <v>242</v>
      </c>
      <c r="CW4" s="2" t="s">
        <v>242</v>
      </c>
      <c r="CX4" s="2" t="s">
        <v>242</v>
      </c>
      <c r="CY4" s="2" t="s">
        <v>242</v>
      </c>
      <c r="CZ4" s="2" t="s">
        <v>242</v>
      </c>
      <c r="DA4" s="2" t="s">
        <v>242</v>
      </c>
      <c r="DB4" s="2" t="s">
        <v>242</v>
      </c>
      <c r="DC4" s="2" t="s">
        <v>242</v>
      </c>
      <c r="DD4" s="2" t="s">
        <v>242</v>
      </c>
      <c r="DE4" s="2" t="s">
        <v>242</v>
      </c>
      <c r="DF4" s="2" t="s">
        <v>242</v>
      </c>
      <c r="DG4" s="2" t="s">
        <v>242</v>
      </c>
      <c r="DH4" s="2" t="s">
        <v>242</v>
      </c>
      <c r="DI4" s="2" t="s">
        <v>242</v>
      </c>
    </row>
    <row r="5" spans="1:113" x14ac:dyDescent="0.2">
      <c r="A5" s="2">
        <v>480.83769999999998</v>
      </c>
      <c r="B5" s="2" t="s">
        <v>246</v>
      </c>
      <c r="C5" s="2" t="s">
        <v>247</v>
      </c>
      <c r="D5" s="2" t="s">
        <v>248</v>
      </c>
      <c r="E5" s="2">
        <v>0</v>
      </c>
      <c r="F5" s="2">
        <v>0</v>
      </c>
      <c r="G5" s="2">
        <v>0</v>
      </c>
      <c r="H5" s="2">
        <v>0.1</v>
      </c>
      <c r="I5" s="2">
        <v>0</v>
      </c>
      <c r="J5" s="2">
        <v>0</v>
      </c>
      <c r="K5" s="2">
        <v>0.1</v>
      </c>
      <c r="L5" s="2">
        <v>0.3</v>
      </c>
      <c r="M5" s="2">
        <v>0</v>
      </c>
      <c r="N5" s="2">
        <v>0</v>
      </c>
      <c r="O5" s="2">
        <v>0</v>
      </c>
      <c r="P5" s="2">
        <v>0</v>
      </c>
      <c r="Q5" s="2">
        <v>0.1</v>
      </c>
      <c r="R5" s="2">
        <v>0.4</v>
      </c>
      <c r="S5" s="2">
        <v>0.4</v>
      </c>
      <c r="T5" s="2">
        <v>0.1</v>
      </c>
      <c r="U5" s="2">
        <v>0</v>
      </c>
      <c r="V5" s="2">
        <v>0</v>
      </c>
      <c r="W5" s="2">
        <v>0</v>
      </c>
      <c r="X5" s="2">
        <v>0</v>
      </c>
      <c r="Y5" s="2">
        <v>0.3</v>
      </c>
      <c r="Z5" s="2">
        <v>0</v>
      </c>
      <c r="AA5" s="2">
        <v>0</v>
      </c>
      <c r="AB5" s="2">
        <v>0</v>
      </c>
      <c r="AC5" s="2">
        <v>0.1</v>
      </c>
      <c r="AD5" s="2">
        <v>0</v>
      </c>
      <c r="AE5" s="2">
        <v>0</v>
      </c>
      <c r="AF5" s="2">
        <v>0</v>
      </c>
      <c r="AG5" s="2">
        <v>0</v>
      </c>
      <c r="AH5" s="2">
        <v>0.1</v>
      </c>
      <c r="AI5" s="2">
        <v>0</v>
      </c>
      <c r="AJ5" s="2">
        <v>0.1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0.1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0.6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 t="s">
        <v>241</v>
      </c>
      <c r="BH5" s="2" t="s">
        <v>242</v>
      </c>
      <c r="BI5" s="2" t="s">
        <v>242</v>
      </c>
      <c r="BJ5" s="2" t="s">
        <v>242</v>
      </c>
      <c r="BK5" s="2" t="s">
        <v>242</v>
      </c>
      <c r="BL5" s="2" t="s">
        <v>242</v>
      </c>
      <c r="BM5" s="2" t="s">
        <v>242</v>
      </c>
      <c r="BN5" s="2" t="s">
        <v>242</v>
      </c>
      <c r="BO5" s="2" t="s">
        <v>242</v>
      </c>
      <c r="BP5" s="2" t="s">
        <v>242</v>
      </c>
      <c r="BQ5" s="2" t="s">
        <v>242</v>
      </c>
      <c r="BR5" s="2" t="s">
        <v>242</v>
      </c>
      <c r="BS5" s="2" t="s">
        <v>242</v>
      </c>
      <c r="BT5" s="2" t="s">
        <v>242</v>
      </c>
      <c r="BU5" s="2" t="s">
        <v>242</v>
      </c>
      <c r="BV5" s="2" t="s">
        <v>242</v>
      </c>
      <c r="BW5" s="2" t="s">
        <v>242</v>
      </c>
      <c r="BX5" s="2" t="s">
        <v>242</v>
      </c>
      <c r="BY5" s="2" t="s">
        <v>242</v>
      </c>
      <c r="BZ5" s="2" t="s">
        <v>242</v>
      </c>
      <c r="CA5" s="2" t="s">
        <v>242</v>
      </c>
      <c r="CB5" s="2" t="s">
        <v>242</v>
      </c>
      <c r="CC5" s="2" t="s">
        <v>242</v>
      </c>
      <c r="CD5" s="2" t="s">
        <v>242</v>
      </c>
      <c r="CE5" s="2" t="s">
        <v>242</v>
      </c>
      <c r="CF5" s="2" t="s">
        <v>242</v>
      </c>
      <c r="CG5" s="2" t="s">
        <v>242</v>
      </c>
      <c r="CH5" s="2" t="s">
        <v>242</v>
      </c>
      <c r="CI5" s="2" t="s">
        <v>242</v>
      </c>
      <c r="CJ5" s="2" t="s">
        <v>242</v>
      </c>
      <c r="CK5" s="2" t="s">
        <v>242</v>
      </c>
      <c r="CL5" s="2" t="s">
        <v>242</v>
      </c>
      <c r="CM5" s="2" t="s">
        <v>242</v>
      </c>
      <c r="CN5" s="2" t="s">
        <v>242</v>
      </c>
      <c r="CO5" s="2" t="s">
        <v>242</v>
      </c>
      <c r="CP5" s="2" t="s">
        <v>242</v>
      </c>
      <c r="CQ5" s="2" t="s">
        <v>242</v>
      </c>
      <c r="CR5" s="2" t="s">
        <v>242</v>
      </c>
      <c r="CS5" s="2" t="s">
        <v>242</v>
      </c>
      <c r="CT5" s="2" t="s">
        <v>242</v>
      </c>
      <c r="CU5" s="2" t="s">
        <v>242</v>
      </c>
      <c r="CV5" s="2" t="s">
        <v>242</v>
      </c>
      <c r="CW5" s="2" t="s">
        <v>242</v>
      </c>
      <c r="CX5" s="2" t="s">
        <v>242</v>
      </c>
      <c r="CY5" s="2" t="s">
        <v>242</v>
      </c>
      <c r="CZ5" s="2" t="s">
        <v>242</v>
      </c>
      <c r="DA5" s="2" t="s">
        <v>242</v>
      </c>
      <c r="DB5" s="2" t="s">
        <v>242</v>
      </c>
      <c r="DC5" s="2" t="s">
        <v>242</v>
      </c>
      <c r="DD5" s="2" t="s">
        <v>242</v>
      </c>
      <c r="DE5" s="2" t="s">
        <v>242</v>
      </c>
      <c r="DF5" s="2" t="s">
        <v>242</v>
      </c>
      <c r="DG5" s="2" t="s">
        <v>242</v>
      </c>
      <c r="DH5" s="2" t="s">
        <v>242</v>
      </c>
      <c r="DI5" s="2" t="s">
        <v>242</v>
      </c>
    </row>
    <row r="6" spans="1:113" x14ac:dyDescent="0.2">
      <c r="A6" s="2">
        <v>510.9221</v>
      </c>
      <c r="B6" s="2" t="s">
        <v>261</v>
      </c>
      <c r="C6" s="2" t="s">
        <v>262</v>
      </c>
      <c r="D6" s="2" t="s">
        <v>263</v>
      </c>
      <c r="E6" s="2">
        <v>0.2</v>
      </c>
      <c r="F6" s="2">
        <v>0.2</v>
      </c>
      <c r="G6" s="2">
        <v>0.3</v>
      </c>
      <c r="H6" s="2">
        <v>1</v>
      </c>
      <c r="I6" s="2">
        <v>0.5</v>
      </c>
      <c r="J6" s="2">
        <v>0.1</v>
      </c>
      <c r="K6" s="2">
        <v>0.2</v>
      </c>
      <c r="L6" s="2">
        <v>0.6</v>
      </c>
      <c r="M6" s="2">
        <v>0.2</v>
      </c>
      <c r="N6" s="2">
        <v>0.2</v>
      </c>
      <c r="O6" s="2">
        <v>0.1</v>
      </c>
      <c r="P6" s="2">
        <v>0.2</v>
      </c>
      <c r="Q6" s="2">
        <v>1.4</v>
      </c>
      <c r="R6" s="2">
        <v>0.6</v>
      </c>
      <c r="S6" s="2">
        <v>1.1000000000000001</v>
      </c>
      <c r="T6" s="2">
        <v>0.3</v>
      </c>
      <c r="U6" s="2">
        <v>0.1</v>
      </c>
      <c r="V6" s="2">
        <v>0</v>
      </c>
      <c r="W6" s="2">
        <v>0</v>
      </c>
      <c r="X6" s="2">
        <v>0</v>
      </c>
      <c r="Y6" s="2">
        <v>0.8</v>
      </c>
      <c r="Z6" s="2">
        <v>0.5</v>
      </c>
      <c r="AA6" s="2">
        <v>0.1</v>
      </c>
      <c r="AB6" s="2">
        <v>0.1</v>
      </c>
      <c r="AC6" s="2">
        <v>0.2</v>
      </c>
      <c r="AD6" s="2">
        <v>0.1</v>
      </c>
      <c r="AE6" s="2">
        <v>0.3</v>
      </c>
      <c r="AF6" s="2">
        <v>0.4</v>
      </c>
      <c r="AG6" s="2">
        <v>0</v>
      </c>
      <c r="AH6" s="2">
        <v>0</v>
      </c>
      <c r="AI6" s="2">
        <v>0.1</v>
      </c>
      <c r="AJ6" s="2">
        <v>0</v>
      </c>
      <c r="AK6" s="2">
        <v>0.1</v>
      </c>
      <c r="AL6" s="2">
        <v>0.1</v>
      </c>
      <c r="AM6" s="2">
        <v>0.1</v>
      </c>
      <c r="AN6" s="2">
        <v>0.1</v>
      </c>
      <c r="AO6" s="2">
        <v>0</v>
      </c>
      <c r="AP6" s="2">
        <v>0.1</v>
      </c>
      <c r="AQ6" s="2">
        <v>0</v>
      </c>
      <c r="AR6" s="2">
        <v>0.1</v>
      </c>
      <c r="AS6" s="2">
        <v>0</v>
      </c>
      <c r="AT6" s="2">
        <v>0</v>
      </c>
      <c r="AU6" s="2">
        <v>0.1</v>
      </c>
      <c r="AV6" s="2">
        <v>0.3</v>
      </c>
      <c r="AW6" s="2">
        <v>0.1</v>
      </c>
      <c r="AX6" s="2">
        <v>0.2</v>
      </c>
      <c r="AY6" s="2">
        <v>0.1</v>
      </c>
      <c r="AZ6" s="2">
        <v>0.1</v>
      </c>
      <c r="BA6" s="2">
        <v>0.6</v>
      </c>
      <c r="BB6" s="2">
        <v>0.2</v>
      </c>
      <c r="BC6" s="2">
        <v>0.2</v>
      </c>
      <c r="BD6" s="2">
        <v>0</v>
      </c>
      <c r="BE6" s="2">
        <v>0.1</v>
      </c>
      <c r="BF6" s="2">
        <v>0.2</v>
      </c>
      <c r="BG6" s="2" t="s">
        <v>241</v>
      </c>
      <c r="BH6" s="2" t="s">
        <v>242</v>
      </c>
      <c r="BI6" s="2" t="s">
        <v>242</v>
      </c>
      <c r="BJ6" s="2" t="s">
        <v>242</v>
      </c>
      <c r="BK6" s="2" t="s">
        <v>242</v>
      </c>
      <c r="BL6" s="2" t="s">
        <v>242</v>
      </c>
      <c r="BM6" s="2" t="s">
        <v>242</v>
      </c>
      <c r="BN6" s="2" t="s">
        <v>242</v>
      </c>
      <c r="BO6" s="2" t="s">
        <v>242</v>
      </c>
      <c r="BP6" s="2" t="s">
        <v>242</v>
      </c>
      <c r="BQ6" s="2" t="s">
        <v>242</v>
      </c>
      <c r="BR6" s="2" t="s">
        <v>242</v>
      </c>
      <c r="BS6" s="2" t="s">
        <v>242</v>
      </c>
      <c r="BT6" s="2" t="s">
        <v>242</v>
      </c>
      <c r="BU6" s="2" t="s">
        <v>242</v>
      </c>
      <c r="BV6" s="2" t="s">
        <v>242</v>
      </c>
      <c r="BW6" s="2" t="s">
        <v>242</v>
      </c>
      <c r="BX6" s="2" t="s">
        <v>242</v>
      </c>
      <c r="BY6" s="2" t="s">
        <v>242</v>
      </c>
      <c r="BZ6" s="2" t="s">
        <v>242</v>
      </c>
      <c r="CA6" s="2" t="s">
        <v>242</v>
      </c>
      <c r="CB6" s="2" t="s">
        <v>242</v>
      </c>
      <c r="CC6" s="2" t="s">
        <v>242</v>
      </c>
      <c r="CD6" s="2" t="s">
        <v>242</v>
      </c>
      <c r="CE6" s="2" t="s">
        <v>242</v>
      </c>
      <c r="CF6" s="2" t="s">
        <v>242</v>
      </c>
      <c r="CG6" s="2" t="s">
        <v>242</v>
      </c>
      <c r="CH6" s="2" t="s">
        <v>242</v>
      </c>
      <c r="CI6" s="2" t="s">
        <v>242</v>
      </c>
      <c r="CJ6" s="2" t="s">
        <v>242</v>
      </c>
      <c r="CK6" s="2" t="s">
        <v>242</v>
      </c>
      <c r="CL6" s="2" t="s">
        <v>242</v>
      </c>
      <c r="CM6" s="2" t="s">
        <v>242</v>
      </c>
      <c r="CN6" s="2" t="s">
        <v>242</v>
      </c>
      <c r="CO6" s="2" t="s">
        <v>242</v>
      </c>
      <c r="CP6" s="2" t="s">
        <v>242</v>
      </c>
      <c r="CQ6" s="2" t="s">
        <v>242</v>
      </c>
      <c r="CR6" s="2" t="s">
        <v>242</v>
      </c>
      <c r="CS6" s="2" t="s">
        <v>242</v>
      </c>
      <c r="CT6" s="2" t="s">
        <v>242</v>
      </c>
      <c r="CU6" s="2" t="s">
        <v>242</v>
      </c>
      <c r="CV6" s="2" t="s">
        <v>242</v>
      </c>
      <c r="CW6" s="2" t="s">
        <v>242</v>
      </c>
      <c r="CX6" s="2" t="s">
        <v>242</v>
      </c>
      <c r="CY6" s="2" t="s">
        <v>242</v>
      </c>
      <c r="CZ6" s="2" t="s">
        <v>242</v>
      </c>
      <c r="DA6" s="2" t="s">
        <v>242</v>
      </c>
      <c r="DB6" s="2" t="s">
        <v>242</v>
      </c>
      <c r="DC6" s="2" t="s">
        <v>242</v>
      </c>
      <c r="DD6" s="2" t="s">
        <v>242</v>
      </c>
      <c r="DE6" s="2" t="s">
        <v>242</v>
      </c>
      <c r="DF6" s="2" t="s">
        <v>242</v>
      </c>
      <c r="DG6" s="2" t="s">
        <v>242</v>
      </c>
      <c r="DH6" s="2" t="s">
        <v>242</v>
      </c>
      <c r="DI6" s="2" t="s">
        <v>242</v>
      </c>
    </row>
    <row r="7" spans="1:113" x14ac:dyDescent="0.2">
      <c r="A7" s="2">
        <v>508.82010000000002</v>
      </c>
      <c r="B7" s="2" t="s">
        <v>258</v>
      </c>
      <c r="C7" s="2" t="s">
        <v>259</v>
      </c>
      <c r="D7" s="2" t="s">
        <v>260</v>
      </c>
      <c r="E7" s="2">
        <v>0.1</v>
      </c>
      <c r="F7" s="2">
        <v>0.2</v>
      </c>
      <c r="G7" s="2">
        <v>0</v>
      </c>
      <c r="H7" s="2">
        <v>0.4</v>
      </c>
      <c r="I7" s="2">
        <v>0</v>
      </c>
      <c r="J7" s="2">
        <v>0.1</v>
      </c>
      <c r="K7" s="2">
        <v>0</v>
      </c>
      <c r="L7" s="2">
        <v>0.4</v>
      </c>
      <c r="M7" s="2">
        <v>0.2</v>
      </c>
      <c r="N7" s="2">
        <v>0</v>
      </c>
      <c r="O7" s="2">
        <v>0.1</v>
      </c>
      <c r="P7" s="2">
        <v>0.2</v>
      </c>
      <c r="Q7" s="2">
        <v>0.3</v>
      </c>
      <c r="R7" s="2">
        <v>0</v>
      </c>
      <c r="S7" s="2">
        <v>0</v>
      </c>
      <c r="T7" s="2">
        <v>0.1</v>
      </c>
      <c r="U7" s="2">
        <v>0.2</v>
      </c>
      <c r="V7" s="2">
        <v>0</v>
      </c>
      <c r="W7" s="2">
        <v>0</v>
      </c>
      <c r="X7" s="2">
        <v>0.1</v>
      </c>
      <c r="Y7" s="2">
        <v>0</v>
      </c>
      <c r="Z7" s="2">
        <v>0</v>
      </c>
      <c r="AA7" s="2">
        <v>0</v>
      </c>
      <c r="AB7" s="2">
        <v>0</v>
      </c>
      <c r="AC7" s="2">
        <v>0.1</v>
      </c>
      <c r="AD7" s="2">
        <v>0</v>
      </c>
      <c r="AE7" s="2">
        <v>0.2</v>
      </c>
      <c r="AF7" s="2">
        <v>0.2</v>
      </c>
      <c r="AG7" s="2">
        <v>0.1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0.2</v>
      </c>
      <c r="AP7" s="2">
        <v>0</v>
      </c>
      <c r="AQ7" s="2">
        <v>0.1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0.1</v>
      </c>
      <c r="AY7" s="2">
        <v>0.1</v>
      </c>
      <c r="AZ7" s="2">
        <v>0</v>
      </c>
      <c r="BA7" s="2">
        <v>0.6</v>
      </c>
      <c r="BB7" s="2">
        <v>0.1</v>
      </c>
      <c r="BC7" s="2">
        <v>0</v>
      </c>
      <c r="BD7" s="2">
        <v>0</v>
      </c>
      <c r="BE7" s="2">
        <v>0</v>
      </c>
      <c r="BF7" s="2">
        <v>0.1</v>
      </c>
      <c r="BG7" s="2" t="s">
        <v>241</v>
      </c>
      <c r="BH7" s="2" t="s">
        <v>242</v>
      </c>
      <c r="BI7" s="2" t="s">
        <v>242</v>
      </c>
      <c r="BJ7" s="2" t="s">
        <v>242</v>
      </c>
      <c r="BK7" s="2" t="s">
        <v>242</v>
      </c>
      <c r="BL7" s="2" t="s">
        <v>242</v>
      </c>
      <c r="BM7" s="2" t="s">
        <v>242</v>
      </c>
      <c r="BN7" s="2" t="s">
        <v>242</v>
      </c>
      <c r="BO7" s="2" t="s">
        <v>242</v>
      </c>
      <c r="BP7" s="2" t="s">
        <v>242</v>
      </c>
      <c r="BQ7" s="2" t="s">
        <v>242</v>
      </c>
      <c r="BR7" s="2" t="s">
        <v>242</v>
      </c>
      <c r="BS7" s="2" t="s">
        <v>242</v>
      </c>
      <c r="BT7" s="2" t="s">
        <v>242</v>
      </c>
      <c r="BU7" s="2" t="s">
        <v>242</v>
      </c>
      <c r="BV7" s="2" t="s">
        <v>242</v>
      </c>
      <c r="BW7" s="2" t="s">
        <v>242</v>
      </c>
      <c r="BX7" s="2" t="s">
        <v>242</v>
      </c>
      <c r="BY7" s="2" t="s">
        <v>242</v>
      </c>
      <c r="BZ7" s="2" t="s">
        <v>242</v>
      </c>
      <c r="CA7" s="2" t="s">
        <v>242</v>
      </c>
      <c r="CB7" s="2" t="s">
        <v>242</v>
      </c>
      <c r="CC7" s="2" t="s">
        <v>242</v>
      </c>
      <c r="CD7" s="2" t="s">
        <v>242</v>
      </c>
      <c r="CE7" s="2" t="s">
        <v>242</v>
      </c>
      <c r="CF7" s="2" t="s">
        <v>242</v>
      </c>
      <c r="CG7" s="2" t="s">
        <v>242</v>
      </c>
      <c r="CH7" s="2" t="s">
        <v>242</v>
      </c>
      <c r="CI7" s="2" t="s">
        <v>242</v>
      </c>
      <c r="CJ7" s="2" t="s">
        <v>242</v>
      </c>
      <c r="CK7" s="2" t="s">
        <v>242</v>
      </c>
      <c r="CL7" s="2" t="s">
        <v>242</v>
      </c>
      <c r="CM7" s="2" t="s">
        <v>242</v>
      </c>
      <c r="CN7" s="2" t="s">
        <v>242</v>
      </c>
      <c r="CO7" s="2" t="s">
        <v>242</v>
      </c>
      <c r="CP7" s="2" t="s">
        <v>242</v>
      </c>
      <c r="CQ7" s="2" t="s">
        <v>242</v>
      </c>
      <c r="CR7" s="2" t="s">
        <v>242</v>
      </c>
      <c r="CS7" s="2" t="s">
        <v>242</v>
      </c>
      <c r="CT7" s="2" t="s">
        <v>242</v>
      </c>
      <c r="CU7" s="2" t="s">
        <v>242</v>
      </c>
      <c r="CV7" s="2" t="s">
        <v>242</v>
      </c>
      <c r="CW7" s="2" t="s">
        <v>242</v>
      </c>
      <c r="CX7" s="2" t="s">
        <v>242</v>
      </c>
      <c r="CY7" s="2" t="s">
        <v>242</v>
      </c>
      <c r="CZ7" s="2" t="s">
        <v>242</v>
      </c>
      <c r="DA7" s="2" t="s">
        <v>242</v>
      </c>
      <c r="DB7" s="2" t="s">
        <v>242</v>
      </c>
      <c r="DC7" s="2" t="s">
        <v>242</v>
      </c>
      <c r="DD7" s="2" t="s">
        <v>242</v>
      </c>
      <c r="DE7" s="2" t="s">
        <v>242</v>
      </c>
      <c r="DF7" s="2" t="s">
        <v>242</v>
      </c>
      <c r="DG7" s="2" t="s">
        <v>242</v>
      </c>
      <c r="DH7" s="2" t="s">
        <v>242</v>
      </c>
      <c r="DI7" s="2" t="s">
        <v>242</v>
      </c>
    </row>
    <row r="8" spans="1:113" x14ac:dyDescent="0.2">
      <c r="A8" s="2">
        <v>506.83</v>
      </c>
      <c r="B8" s="2" t="s">
        <v>255</v>
      </c>
      <c r="C8" s="2" t="s">
        <v>256</v>
      </c>
      <c r="D8" s="2" t="s">
        <v>257</v>
      </c>
      <c r="E8" s="2">
        <v>0.1</v>
      </c>
      <c r="F8" s="2">
        <v>0.1</v>
      </c>
      <c r="G8" s="2">
        <v>0</v>
      </c>
      <c r="H8" s="2">
        <v>0.2</v>
      </c>
      <c r="I8" s="2">
        <v>0</v>
      </c>
      <c r="J8" s="2">
        <v>0</v>
      </c>
      <c r="K8" s="2">
        <v>0.1</v>
      </c>
      <c r="L8" s="2">
        <v>0.2</v>
      </c>
      <c r="M8" s="2">
        <v>0.1</v>
      </c>
      <c r="N8" s="2">
        <v>0.1</v>
      </c>
      <c r="O8" s="2">
        <v>0</v>
      </c>
      <c r="P8" s="2">
        <v>0</v>
      </c>
      <c r="Q8" s="2">
        <v>0.5</v>
      </c>
      <c r="R8" s="2">
        <v>0.5</v>
      </c>
      <c r="S8" s="2">
        <v>0.2</v>
      </c>
      <c r="T8" s="2">
        <v>0.1</v>
      </c>
      <c r="U8" s="2">
        <v>0.1</v>
      </c>
      <c r="V8" s="2">
        <v>0</v>
      </c>
      <c r="W8" s="2">
        <v>0</v>
      </c>
      <c r="X8" s="2">
        <v>0</v>
      </c>
      <c r="Y8" s="2">
        <v>0.2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0.5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0.1</v>
      </c>
      <c r="AN8" s="2">
        <v>0</v>
      </c>
      <c r="AO8" s="2">
        <v>0.1</v>
      </c>
      <c r="AP8" s="2">
        <v>0</v>
      </c>
      <c r="AQ8" s="2">
        <v>0</v>
      </c>
      <c r="AR8" s="2">
        <v>0</v>
      </c>
      <c r="AS8" s="2">
        <v>0.1</v>
      </c>
      <c r="AT8" s="2">
        <v>0.1</v>
      </c>
      <c r="AU8" s="2">
        <v>0.1</v>
      </c>
      <c r="AV8" s="2">
        <v>0.1</v>
      </c>
      <c r="AW8" s="2">
        <v>0</v>
      </c>
      <c r="AX8" s="2">
        <v>0.1</v>
      </c>
      <c r="AY8" s="2">
        <v>0</v>
      </c>
      <c r="AZ8" s="2">
        <v>0.1</v>
      </c>
      <c r="BA8" s="2">
        <v>1.2</v>
      </c>
      <c r="BB8" s="2">
        <v>0</v>
      </c>
      <c r="BC8" s="2">
        <v>0</v>
      </c>
      <c r="BD8" s="2">
        <v>0.1</v>
      </c>
      <c r="BE8" s="2">
        <v>0</v>
      </c>
      <c r="BF8" s="2">
        <v>0</v>
      </c>
      <c r="BG8" s="2" t="s">
        <v>241</v>
      </c>
      <c r="BH8" s="2" t="s">
        <v>242</v>
      </c>
      <c r="BI8" s="2" t="s">
        <v>242</v>
      </c>
      <c r="BJ8" s="2" t="s">
        <v>242</v>
      </c>
      <c r="BK8" s="2" t="s">
        <v>242</v>
      </c>
      <c r="BL8" s="2" t="s">
        <v>242</v>
      </c>
      <c r="BM8" s="2" t="s">
        <v>242</v>
      </c>
      <c r="BN8" s="2" t="s">
        <v>242</v>
      </c>
      <c r="BO8" s="2" t="s">
        <v>242</v>
      </c>
      <c r="BP8" s="2" t="s">
        <v>242</v>
      </c>
      <c r="BQ8" s="2" t="s">
        <v>242</v>
      </c>
      <c r="BR8" s="2" t="s">
        <v>242</v>
      </c>
      <c r="BS8" s="2" t="s">
        <v>242</v>
      </c>
      <c r="BT8" s="2" t="s">
        <v>242</v>
      </c>
      <c r="BU8" s="2" t="s">
        <v>242</v>
      </c>
      <c r="BV8" s="2" t="s">
        <v>242</v>
      </c>
      <c r="BW8" s="2" t="s">
        <v>242</v>
      </c>
      <c r="BX8" s="2" t="s">
        <v>242</v>
      </c>
      <c r="BY8" s="2" t="s">
        <v>242</v>
      </c>
      <c r="BZ8" s="2" t="s">
        <v>242</v>
      </c>
      <c r="CA8" s="2" t="s">
        <v>242</v>
      </c>
      <c r="CB8" s="2" t="s">
        <v>242</v>
      </c>
      <c r="CC8" s="2" t="s">
        <v>242</v>
      </c>
      <c r="CD8" s="2" t="s">
        <v>242</v>
      </c>
      <c r="CE8" s="2" t="s">
        <v>242</v>
      </c>
      <c r="CF8" s="2" t="s">
        <v>242</v>
      </c>
      <c r="CG8" s="2" t="s">
        <v>242</v>
      </c>
      <c r="CH8" s="2" t="s">
        <v>242</v>
      </c>
      <c r="CI8" s="2" t="s">
        <v>242</v>
      </c>
      <c r="CJ8" s="2" t="s">
        <v>242</v>
      </c>
      <c r="CK8" s="2" t="s">
        <v>242</v>
      </c>
      <c r="CL8" s="2" t="s">
        <v>242</v>
      </c>
      <c r="CM8" s="2" t="s">
        <v>242</v>
      </c>
      <c r="CN8" s="2" t="s">
        <v>242</v>
      </c>
      <c r="CO8" s="2" t="s">
        <v>242</v>
      </c>
      <c r="CP8" s="2" t="s">
        <v>242</v>
      </c>
      <c r="CQ8" s="2" t="s">
        <v>242</v>
      </c>
      <c r="CR8" s="2" t="s">
        <v>242</v>
      </c>
      <c r="CS8" s="2" t="s">
        <v>242</v>
      </c>
      <c r="CT8" s="2" t="s">
        <v>242</v>
      </c>
      <c r="CU8" s="2" t="s">
        <v>242</v>
      </c>
      <c r="CV8" s="2" t="s">
        <v>242</v>
      </c>
      <c r="CW8" s="2" t="s">
        <v>242</v>
      </c>
      <c r="CX8" s="2" t="s">
        <v>242</v>
      </c>
      <c r="CY8" s="2" t="s">
        <v>242</v>
      </c>
      <c r="CZ8" s="2" t="s">
        <v>242</v>
      </c>
      <c r="DA8" s="2" t="s">
        <v>242</v>
      </c>
      <c r="DB8" s="2" t="s">
        <v>242</v>
      </c>
      <c r="DC8" s="2" t="s">
        <v>242</v>
      </c>
      <c r="DD8" s="2" t="s">
        <v>242</v>
      </c>
      <c r="DE8" s="2" t="s">
        <v>242</v>
      </c>
      <c r="DF8" s="2" t="s">
        <v>242</v>
      </c>
      <c r="DG8" s="2" t="s">
        <v>242</v>
      </c>
      <c r="DH8" s="2" t="s">
        <v>242</v>
      </c>
      <c r="DI8" s="2" t="s">
        <v>242</v>
      </c>
    </row>
    <row r="9" spans="1:113" x14ac:dyDescent="0.2">
      <c r="A9" s="2">
        <v>504.82749999999999</v>
      </c>
      <c r="B9" s="2" t="s">
        <v>252</v>
      </c>
      <c r="C9" s="2" t="s">
        <v>253</v>
      </c>
      <c r="D9" s="2" t="s">
        <v>254</v>
      </c>
      <c r="E9" s="2">
        <v>0</v>
      </c>
      <c r="F9" s="2">
        <v>0.1</v>
      </c>
      <c r="G9" s="2">
        <v>0</v>
      </c>
      <c r="H9" s="2">
        <v>0.5</v>
      </c>
      <c r="I9" s="2">
        <v>0.1</v>
      </c>
      <c r="J9" s="2">
        <v>-1.3</v>
      </c>
      <c r="K9" s="2">
        <v>0.4</v>
      </c>
      <c r="L9" s="2">
        <v>0.3</v>
      </c>
      <c r="M9" s="2">
        <v>0</v>
      </c>
      <c r="N9" s="2">
        <v>0.1</v>
      </c>
      <c r="O9" s="2">
        <v>0.1</v>
      </c>
      <c r="P9" s="2">
        <v>0</v>
      </c>
      <c r="Q9" s="2">
        <v>0.3</v>
      </c>
      <c r="R9" s="2">
        <v>0.4</v>
      </c>
      <c r="S9" s="2">
        <v>0</v>
      </c>
      <c r="T9" s="2">
        <v>0</v>
      </c>
      <c r="U9" s="2">
        <v>0.2</v>
      </c>
      <c r="V9" s="2">
        <v>0</v>
      </c>
      <c r="W9" s="2">
        <v>0</v>
      </c>
      <c r="X9" s="2">
        <v>0</v>
      </c>
      <c r="Y9" s="2">
        <v>0.3</v>
      </c>
      <c r="Z9" s="2">
        <v>0</v>
      </c>
      <c r="AA9" s="2">
        <v>0.2</v>
      </c>
      <c r="AB9" s="2">
        <v>0.1</v>
      </c>
      <c r="AC9" s="2">
        <v>0.1</v>
      </c>
      <c r="AD9" s="2">
        <v>0</v>
      </c>
      <c r="AE9" s="2">
        <v>0.1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0.1</v>
      </c>
      <c r="AL9" s="2">
        <v>0</v>
      </c>
      <c r="AM9" s="2">
        <v>0.2</v>
      </c>
      <c r="AN9" s="2">
        <v>0</v>
      </c>
      <c r="AO9" s="2">
        <v>0.1</v>
      </c>
      <c r="AP9" s="2">
        <v>0</v>
      </c>
      <c r="AQ9" s="2">
        <v>0</v>
      </c>
      <c r="AR9" s="2">
        <v>0</v>
      </c>
      <c r="AS9" s="2">
        <v>0</v>
      </c>
      <c r="AT9" s="2">
        <v>0.1</v>
      </c>
      <c r="AU9" s="2">
        <v>0</v>
      </c>
      <c r="AV9" s="2">
        <v>0.1</v>
      </c>
      <c r="AW9" s="2">
        <v>0</v>
      </c>
      <c r="AX9" s="2">
        <v>0</v>
      </c>
      <c r="AY9" s="2">
        <v>0</v>
      </c>
      <c r="AZ9" s="2">
        <v>0.1</v>
      </c>
      <c r="BA9" s="2">
        <v>0.6</v>
      </c>
      <c r="BB9" s="2">
        <v>0.2</v>
      </c>
      <c r="BC9" s="2">
        <v>0</v>
      </c>
      <c r="BD9" s="2">
        <v>0</v>
      </c>
      <c r="BE9" s="2">
        <v>0.1</v>
      </c>
      <c r="BF9" s="2">
        <v>0</v>
      </c>
      <c r="BG9" s="2" t="s">
        <v>241</v>
      </c>
      <c r="BH9" s="2" t="s">
        <v>242</v>
      </c>
      <c r="BI9" s="2" t="s">
        <v>242</v>
      </c>
      <c r="BJ9" s="2" t="s">
        <v>242</v>
      </c>
      <c r="BK9" s="2" t="s">
        <v>242</v>
      </c>
      <c r="BL9" s="2" t="s">
        <v>242</v>
      </c>
      <c r="BM9" s="2" t="s">
        <v>242</v>
      </c>
      <c r="BN9" s="2" t="s">
        <v>242</v>
      </c>
      <c r="BO9" s="2" t="s">
        <v>242</v>
      </c>
      <c r="BP9" s="2" t="s">
        <v>242</v>
      </c>
      <c r="BQ9" s="2" t="s">
        <v>242</v>
      </c>
      <c r="BR9" s="2" t="s">
        <v>242</v>
      </c>
      <c r="BS9" s="2" t="s">
        <v>242</v>
      </c>
      <c r="BT9" s="2" t="s">
        <v>242</v>
      </c>
      <c r="BU9" s="2" t="s">
        <v>242</v>
      </c>
      <c r="BV9" s="2" t="s">
        <v>242</v>
      </c>
      <c r="BW9" s="2" t="s">
        <v>242</v>
      </c>
      <c r="BX9" s="2" t="s">
        <v>242</v>
      </c>
      <c r="BY9" s="2" t="s">
        <v>242</v>
      </c>
      <c r="BZ9" s="2" t="s">
        <v>242</v>
      </c>
      <c r="CA9" s="2" t="s">
        <v>242</v>
      </c>
      <c r="CB9" s="2" t="s">
        <v>242</v>
      </c>
      <c r="CC9" s="2" t="s">
        <v>242</v>
      </c>
      <c r="CD9" s="2" t="s">
        <v>242</v>
      </c>
      <c r="CE9" s="2" t="s">
        <v>242</v>
      </c>
      <c r="CF9" s="2" t="s">
        <v>242</v>
      </c>
      <c r="CG9" s="2" t="s">
        <v>242</v>
      </c>
      <c r="CH9" s="2" t="s">
        <v>242</v>
      </c>
      <c r="CI9" s="2" t="s">
        <v>242</v>
      </c>
      <c r="CJ9" s="2" t="s">
        <v>242</v>
      </c>
      <c r="CK9" s="2" t="s">
        <v>242</v>
      </c>
      <c r="CL9" s="2" t="s">
        <v>242</v>
      </c>
      <c r="CM9" s="2" t="s">
        <v>242</v>
      </c>
      <c r="CN9" s="2" t="s">
        <v>242</v>
      </c>
      <c r="CO9" s="2" t="s">
        <v>242</v>
      </c>
      <c r="CP9" s="2" t="s">
        <v>242</v>
      </c>
      <c r="CQ9" s="2" t="s">
        <v>242</v>
      </c>
      <c r="CR9" s="2" t="s">
        <v>242</v>
      </c>
      <c r="CS9" s="2" t="s">
        <v>242</v>
      </c>
      <c r="CT9" s="2" t="s">
        <v>242</v>
      </c>
      <c r="CU9" s="2" t="s">
        <v>242</v>
      </c>
      <c r="CV9" s="2" t="s">
        <v>242</v>
      </c>
      <c r="CW9" s="2" t="s">
        <v>242</v>
      </c>
      <c r="CX9" s="2" t="s">
        <v>242</v>
      </c>
      <c r="CY9" s="2" t="s">
        <v>242</v>
      </c>
      <c r="CZ9" s="2" t="s">
        <v>242</v>
      </c>
      <c r="DA9" s="2" t="s">
        <v>242</v>
      </c>
      <c r="DB9" s="2" t="s">
        <v>242</v>
      </c>
      <c r="DC9" s="2" t="s">
        <v>242</v>
      </c>
      <c r="DD9" s="2" t="s">
        <v>242</v>
      </c>
      <c r="DE9" s="2" t="s">
        <v>242</v>
      </c>
      <c r="DF9" s="2" t="s">
        <v>242</v>
      </c>
      <c r="DG9" s="2" t="s">
        <v>242</v>
      </c>
      <c r="DH9" s="2" t="s">
        <v>242</v>
      </c>
      <c r="DI9" s="2" t="s">
        <v>242</v>
      </c>
    </row>
    <row r="10" spans="1:113" x14ac:dyDescent="0.2">
      <c r="A10" s="2">
        <v>532.83010000000002</v>
      </c>
      <c r="B10" s="2" t="s">
        <v>270</v>
      </c>
      <c r="C10" s="2" t="s">
        <v>271</v>
      </c>
      <c r="D10" s="2" t="s">
        <v>272</v>
      </c>
      <c r="E10" s="2">
        <v>0.2</v>
      </c>
      <c r="F10" s="2">
        <v>0.8</v>
      </c>
      <c r="G10" s="2">
        <v>0.1</v>
      </c>
      <c r="H10" s="2">
        <v>0.9</v>
      </c>
      <c r="I10" s="2">
        <v>0.6</v>
      </c>
      <c r="J10" s="2">
        <v>0.2</v>
      </c>
      <c r="K10" s="2">
        <v>0</v>
      </c>
      <c r="L10" s="2">
        <v>1.4</v>
      </c>
      <c r="M10" s="2">
        <v>0.1</v>
      </c>
      <c r="N10" s="2">
        <v>0.7</v>
      </c>
      <c r="O10" s="2">
        <v>0.1</v>
      </c>
      <c r="P10" s="2">
        <v>0.4</v>
      </c>
      <c r="Q10" s="2">
        <v>0.6</v>
      </c>
      <c r="R10" s="2">
        <v>1.2</v>
      </c>
      <c r="S10" s="2">
        <v>2.2000000000000002</v>
      </c>
      <c r="T10" s="2">
        <v>0</v>
      </c>
      <c r="U10" s="2">
        <v>0.1</v>
      </c>
      <c r="V10" s="2">
        <v>0.1</v>
      </c>
      <c r="W10" s="2">
        <v>0.2</v>
      </c>
      <c r="X10" s="2">
        <v>0</v>
      </c>
      <c r="Y10" s="2">
        <v>0.8</v>
      </c>
      <c r="Z10" s="2">
        <v>0.4</v>
      </c>
      <c r="AA10" s="2">
        <v>0</v>
      </c>
      <c r="AB10" s="2">
        <v>0</v>
      </c>
      <c r="AC10" s="2">
        <v>0</v>
      </c>
      <c r="AD10" s="2">
        <v>0.1</v>
      </c>
      <c r="AE10" s="2">
        <v>0.7</v>
      </c>
      <c r="AF10" s="2">
        <v>0</v>
      </c>
      <c r="AG10" s="2">
        <v>0</v>
      </c>
      <c r="AH10" s="2">
        <v>0.1</v>
      </c>
      <c r="AI10" s="2">
        <v>0.2</v>
      </c>
      <c r="AJ10" s="2">
        <v>0.1</v>
      </c>
      <c r="AK10" s="2">
        <v>0.1</v>
      </c>
      <c r="AL10" s="2">
        <v>0</v>
      </c>
      <c r="AM10" s="2">
        <v>0.2</v>
      </c>
      <c r="AN10" s="2">
        <v>0.1</v>
      </c>
      <c r="AO10" s="2">
        <v>0.1</v>
      </c>
      <c r="AP10" s="2">
        <v>0</v>
      </c>
      <c r="AQ10" s="2">
        <v>0</v>
      </c>
      <c r="AR10" s="2">
        <v>0.3</v>
      </c>
      <c r="AS10" s="2">
        <v>0.1</v>
      </c>
      <c r="AT10" s="2">
        <v>0.2</v>
      </c>
      <c r="AU10" s="2">
        <v>0.2</v>
      </c>
      <c r="AV10" s="2">
        <v>0.3</v>
      </c>
      <c r="AW10" s="2">
        <v>0.1</v>
      </c>
      <c r="AX10" s="2">
        <v>0.1</v>
      </c>
      <c r="AY10" s="2">
        <v>0.3</v>
      </c>
      <c r="AZ10" s="2">
        <v>0.1</v>
      </c>
      <c r="BA10" s="2">
        <v>1.4</v>
      </c>
      <c r="BB10" s="2">
        <v>0.3</v>
      </c>
      <c r="BC10" s="2">
        <v>0.1</v>
      </c>
      <c r="BD10" s="2">
        <v>0.2</v>
      </c>
      <c r="BE10" s="2">
        <v>0</v>
      </c>
      <c r="BF10" s="2">
        <v>0.3</v>
      </c>
      <c r="BG10" s="2" t="s">
        <v>241</v>
      </c>
      <c r="BH10" s="2" t="s">
        <v>242</v>
      </c>
      <c r="BI10" s="2" t="s">
        <v>242</v>
      </c>
      <c r="BJ10" s="2" t="s">
        <v>242</v>
      </c>
      <c r="BK10" s="2" t="s">
        <v>242</v>
      </c>
      <c r="BL10" s="2" t="s">
        <v>242</v>
      </c>
      <c r="BM10" s="2" t="s">
        <v>242</v>
      </c>
      <c r="BN10" s="2" t="s">
        <v>242</v>
      </c>
      <c r="BO10" s="2" t="s">
        <v>242</v>
      </c>
      <c r="BP10" s="2" t="s">
        <v>242</v>
      </c>
      <c r="BQ10" s="2" t="s">
        <v>242</v>
      </c>
      <c r="BR10" s="2" t="s">
        <v>242</v>
      </c>
      <c r="BS10" s="2" t="s">
        <v>242</v>
      </c>
      <c r="BT10" s="2" t="s">
        <v>242</v>
      </c>
      <c r="BU10" s="2" t="s">
        <v>242</v>
      </c>
      <c r="BV10" s="2" t="s">
        <v>242</v>
      </c>
      <c r="BW10" s="2" t="s">
        <v>242</v>
      </c>
      <c r="BX10" s="2" t="s">
        <v>242</v>
      </c>
      <c r="BY10" s="2" t="s">
        <v>242</v>
      </c>
      <c r="BZ10" s="2" t="s">
        <v>242</v>
      </c>
      <c r="CA10" s="2" t="s">
        <v>242</v>
      </c>
      <c r="CB10" s="2" t="s">
        <v>242</v>
      </c>
      <c r="CC10" s="2" t="s">
        <v>242</v>
      </c>
      <c r="CD10" s="2" t="s">
        <v>242</v>
      </c>
      <c r="CE10" s="2" t="s">
        <v>242</v>
      </c>
      <c r="CF10" s="2" t="s">
        <v>242</v>
      </c>
      <c r="CG10" s="2" t="s">
        <v>242</v>
      </c>
      <c r="CH10" s="2" t="s">
        <v>242</v>
      </c>
      <c r="CI10" s="2" t="s">
        <v>242</v>
      </c>
      <c r="CJ10" s="2" t="s">
        <v>242</v>
      </c>
      <c r="CK10" s="2" t="s">
        <v>242</v>
      </c>
      <c r="CL10" s="2" t="s">
        <v>242</v>
      </c>
      <c r="CM10" s="2" t="s">
        <v>242</v>
      </c>
      <c r="CN10" s="2" t="s">
        <v>242</v>
      </c>
      <c r="CO10" s="2" t="s">
        <v>242</v>
      </c>
      <c r="CP10" s="2" t="s">
        <v>242</v>
      </c>
      <c r="CQ10" s="2" t="s">
        <v>242</v>
      </c>
      <c r="CR10" s="2" t="s">
        <v>242</v>
      </c>
      <c r="CS10" s="2" t="s">
        <v>242</v>
      </c>
      <c r="CT10" s="2" t="s">
        <v>242</v>
      </c>
      <c r="CU10" s="2" t="s">
        <v>242</v>
      </c>
      <c r="CV10" s="2" t="s">
        <v>242</v>
      </c>
      <c r="CW10" s="2" t="s">
        <v>242</v>
      </c>
      <c r="CX10" s="2" t="s">
        <v>242</v>
      </c>
      <c r="CY10" s="2" t="s">
        <v>242</v>
      </c>
      <c r="CZ10" s="2" t="s">
        <v>242</v>
      </c>
      <c r="DA10" s="2" t="s">
        <v>242</v>
      </c>
      <c r="DB10" s="2" t="s">
        <v>242</v>
      </c>
      <c r="DC10" s="2" t="s">
        <v>242</v>
      </c>
      <c r="DD10" s="2" t="s">
        <v>242</v>
      </c>
      <c r="DE10" s="2" t="s">
        <v>242</v>
      </c>
      <c r="DF10" s="2" t="s">
        <v>242</v>
      </c>
      <c r="DG10" s="2" t="s">
        <v>242</v>
      </c>
      <c r="DH10" s="2" t="s">
        <v>242</v>
      </c>
      <c r="DI10" s="2" t="s">
        <v>242</v>
      </c>
    </row>
    <row r="11" spans="1:113" x14ac:dyDescent="0.2">
      <c r="A11" s="2">
        <v>530.90279999999996</v>
      </c>
      <c r="B11" s="2" t="s">
        <v>267</v>
      </c>
      <c r="C11" s="2" t="s">
        <v>268</v>
      </c>
      <c r="D11" s="2" t="s">
        <v>269</v>
      </c>
      <c r="E11" s="2">
        <v>0.1</v>
      </c>
      <c r="F11" s="2">
        <v>0</v>
      </c>
      <c r="G11" s="2">
        <v>0</v>
      </c>
      <c r="H11" s="2">
        <v>0</v>
      </c>
      <c r="I11" s="2">
        <v>0.1</v>
      </c>
      <c r="J11" s="2">
        <v>0.1</v>
      </c>
      <c r="K11" s="2">
        <v>0</v>
      </c>
      <c r="L11" s="2">
        <v>0</v>
      </c>
      <c r="M11" s="2">
        <v>0.4</v>
      </c>
      <c r="N11" s="2">
        <v>0</v>
      </c>
      <c r="O11" s="2">
        <v>0.2</v>
      </c>
      <c r="P11" s="2">
        <v>0</v>
      </c>
      <c r="Q11" s="2">
        <v>0.4</v>
      </c>
      <c r="R11" s="2">
        <v>0.7</v>
      </c>
      <c r="S11" s="2">
        <v>0.3</v>
      </c>
      <c r="T11" s="2">
        <v>0</v>
      </c>
      <c r="U11" s="2">
        <v>0.1</v>
      </c>
      <c r="V11" s="2">
        <v>0</v>
      </c>
      <c r="W11" s="2">
        <v>0.2</v>
      </c>
      <c r="X11" s="2">
        <v>0.1</v>
      </c>
      <c r="Y11" s="2">
        <v>0.7</v>
      </c>
      <c r="Z11" s="2">
        <v>0.2</v>
      </c>
      <c r="AA11" s="2">
        <v>0.2</v>
      </c>
      <c r="AB11" s="2">
        <v>0.1</v>
      </c>
      <c r="AC11" s="2">
        <v>0.1</v>
      </c>
      <c r="AD11" s="2">
        <v>0.1</v>
      </c>
      <c r="AE11" s="2">
        <v>0</v>
      </c>
      <c r="AF11" s="2">
        <v>0</v>
      </c>
      <c r="AG11" s="2">
        <v>0.2</v>
      </c>
      <c r="AH11" s="2">
        <v>0</v>
      </c>
      <c r="AI11" s="2">
        <v>0.1</v>
      </c>
      <c r="AJ11" s="2">
        <v>0.1</v>
      </c>
      <c r="AK11" s="2">
        <v>0.3</v>
      </c>
      <c r="AL11" s="2">
        <v>0.1</v>
      </c>
      <c r="AM11" s="2">
        <v>0.3</v>
      </c>
      <c r="AN11" s="2">
        <v>0.1</v>
      </c>
      <c r="AO11" s="2">
        <v>0.2</v>
      </c>
      <c r="AP11" s="2">
        <v>0</v>
      </c>
      <c r="AQ11" s="2">
        <v>0</v>
      </c>
      <c r="AR11" s="2">
        <v>0.1</v>
      </c>
      <c r="AS11" s="2">
        <v>0</v>
      </c>
      <c r="AT11" s="2">
        <v>0.1</v>
      </c>
      <c r="AU11" s="2">
        <v>0.1</v>
      </c>
      <c r="AV11" s="2">
        <v>0.1</v>
      </c>
      <c r="AW11" s="2">
        <v>0</v>
      </c>
      <c r="AX11" s="2">
        <v>0.3</v>
      </c>
      <c r="AY11" s="2">
        <v>0.1</v>
      </c>
      <c r="AZ11" s="2">
        <v>0</v>
      </c>
      <c r="BA11" s="2">
        <v>0.7</v>
      </c>
      <c r="BB11" s="2">
        <v>0</v>
      </c>
      <c r="BC11" s="2">
        <v>0.1</v>
      </c>
      <c r="BD11" s="2">
        <v>0.1</v>
      </c>
      <c r="BE11" s="2">
        <v>0.1</v>
      </c>
      <c r="BF11" s="2">
        <v>0.2</v>
      </c>
      <c r="BG11" s="2" t="s">
        <v>241</v>
      </c>
      <c r="BH11" s="2" t="s">
        <v>242</v>
      </c>
      <c r="BI11" s="2" t="s">
        <v>242</v>
      </c>
      <c r="BJ11" s="2" t="s">
        <v>242</v>
      </c>
      <c r="BK11" s="2" t="s">
        <v>242</v>
      </c>
      <c r="BL11" s="2" t="s">
        <v>242</v>
      </c>
      <c r="BM11" s="2" t="s">
        <v>242</v>
      </c>
      <c r="BN11" s="2" t="s">
        <v>242</v>
      </c>
      <c r="BO11" s="2" t="s">
        <v>242</v>
      </c>
      <c r="BP11" s="2" t="s">
        <v>242</v>
      </c>
      <c r="BQ11" s="2" t="s">
        <v>242</v>
      </c>
      <c r="BR11" s="2" t="s">
        <v>242</v>
      </c>
      <c r="BS11" s="2" t="s">
        <v>242</v>
      </c>
      <c r="BT11" s="2" t="s">
        <v>242</v>
      </c>
      <c r="BU11" s="2" t="s">
        <v>242</v>
      </c>
      <c r="BV11" s="2" t="s">
        <v>242</v>
      </c>
      <c r="BW11" s="2" t="s">
        <v>242</v>
      </c>
      <c r="BX11" s="2" t="s">
        <v>242</v>
      </c>
      <c r="BY11" s="2" t="s">
        <v>242</v>
      </c>
      <c r="BZ11" s="2" t="s">
        <v>242</v>
      </c>
      <c r="CA11" s="2" t="s">
        <v>242</v>
      </c>
      <c r="CB11" s="2" t="s">
        <v>242</v>
      </c>
      <c r="CC11" s="2" t="s">
        <v>242</v>
      </c>
      <c r="CD11" s="2" t="s">
        <v>242</v>
      </c>
      <c r="CE11" s="2" t="s">
        <v>242</v>
      </c>
      <c r="CF11" s="2" t="s">
        <v>242</v>
      </c>
      <c r="CG11" s="2" t="s">
        <v>242</v>
      </c>
      <c r="CH11" s="2" t="s">
        <v>242</v>
      </c>
      <c r="CI11" s="2" t="s">
        <v>242</v>
      </c>
      <c r="CJ11" s="2" t="s">
        <v>242</v>
      </c>
      <c r="CK11" s="2" t="s">
        <v>242</v>
      </c>
      <c r="CL11" s="2" t="s">
        <v>242</v>
      </c>
      <c r="CM11" s="2" t="s">
        <v>242</v>
      </c>
      <c r="CN11" s="2" t="s">
        <v>242</v>
      </c>
      <c r="CO11" s="2" t="s">
        <v>242</v>
      </c>
      <c r="CP11" s="2" t="s">
        <v>242</v>
      </c>
      <c r="CQ11" s="2" t="s">
        <v>242</v>
      </c>
      <c r="CR11" s="2" t="s">
        <v>242</v>
      </c>
      <c r="CS11" s="2" t="s">
        <v>242</v>
      </c>
      <c r="CT11" s="2" t="s">
        <v>242</v>
      </c>
      <c r="CU11" s="2" t="s">
        <v>242</v>
      </c>
      <c r="CV11" s="2" t="s">
        <v>242</v>
      </c>
      <c r="CW11" s="2" t="s">
        <v>242</v>
      </c>
      <c r="CX11" s="2" t="s">
        <v>242</v>
      </c>
      <c r="CY11" s="2" t="s">
        <v>242</v>
      </c>
      <c r="CZ11" s="2" t="s">
        <v>242</v>
      </c>
      <c r="DA11" s="2" t="s">
        <v>242</v>
      </c>
      <c r="DB11" s="2" t="s">
        <v>242</v>
      </c>
      <c r="DC11" s="2" t="s">
        <v>242</v>
      </c>
      <c r="DD11" s="2" t="s">
        <v>242</v>
      </c>
      <c r="DE11" s="2" t="s">
        <v>242</v>
      </c>
      <c r="DF11" s="2" t="s">
        <v>242</v>
      </c>
      <c r="DG11" s="2" t="s">
        <v>242</v>
      </c>
      <c r="DH11" s="2" t="s">
        <v>242</v>
      </c>
      <c r="DI11" s="2" t="s">
        <v>242</v>
      </c>
    </row>
    <row r="12" spans="1:113" x14ac:dyDescent="0.2">
      <c r="A12" s="2">
        <v>528.77610000000004</v>
      </c>
      <c r="B12" s="2" t="s">
        <v>264</v>
      </c>
      <c r="C12" s="2" t="s">
        <v>265</v>
      </c>
      <c r="D12" s="2" t="s">
        <v>266</v>
      </c>
      <c r="E12" s="2">
        <v>0.4</v>
      </c>
      <c r="F12" s="2">
        <v>0.3</v>
      </c>
      <c r="G12" s="2">
        <v>0.4</v>
      </c>
      <c r="H12" s="2">
        <v>1</v>
      </c>
      <c r="I12" s="2">
        <v>0.4</v>
      </c>
      <c r="J12" s="2">
        <v>0.4</v>
      </c>
      <c r="K12" s="2">
        <v>0.3</v>
      </c>
      <c r="L12" s="2">
        <v>1</v>
      </c>
      <c r="M12" s="2">
        <v>0.1</v>
      </c>
      <c r="N12" s="2">
        <v>0.1</v>
      </c>
      <c r="O12" s="2">
        <v>0.2</v>
      </c>
      <c r="P12" s="2">
        <v>0.1</v>
      </c>
      <c r="Q12" s="2">
        <v>0.8</v>
      </c>
      <c r="R12" s="2">
        <v>0.5</v>
      </c>
      <c r="S12" s="2">
        <v>1.3</v>
      </c>
      <c r="T12" s="2">
        <v>0.1</v>
      </c>
      <c r="U12" s="2">
        <v>0.1</v>
      </c>
      <c r="V12" s="2">
        <v>0</v>
      </c>
      <c r="W12" s="2">
        <v>0</v>
      </c>
      <c r="X12" s="2">
        <v>0.2</v>
      </c>
      <c r="Y12" s="2">
        <v>0.2</v>
      </c>
      <c r="Z12" s="2">
        <v>0.1</v>
      </c>
      <c r="AA12" s="2">
        <v>0</v>
      </c>
      <c r="AB12" s="2">
        <v>0.2</v>
      </c>
      <c r="AC12" s="2">
        <v>0.1</v>
      </c>
      <c r="AD12" s="2">
        <v>0.1</v>
      </c>
      <c r="AE12" s="2">
        <v>0.7</v>
      </c>
      <c r="AF12" s="2">
        <v>0</v>
      </c>
      <c r="AG12" s="2">
        <v>0.1</v>
      </c>
      <c r="AH12" s="2">
        <v>0</v>
      </c>
      <c r="AI12" s="2">
        <v>0.1</v>
      </c>
      <c r="AJ12" s="2">
        <v>0.1</v>
      </c>
      <c r="AK12" s="2">
        <v>0.1</v>
      </c>
      <c r="AL12" s="2">
        <v>0</v>
      </c>
      <c r="AM12" s="2">
        <v>0.1</v>
      </c>
      <c r="AN12" s="2">
        <v>0</v>
      </c>
      <c r="AO12" s="2">
        <v>0.1</v>
      </c>
      <c r="AP12" s="2">
        <v>0.1</v>
      </c>
      <c r="AQ12" s="2">
        <v>0.1</v>
      </c>
      <c r="AR12" s="2">
        <v>0.1</v>
      </c>
      <c r="AS12" s="2">
        <v>0.1</v>
      </c>
      <c r="AT12" s="2">
        <v>0.1</v>
      </c>
      <c r="AU12" s="2">
        <v>0.2</v>
      </c>
      <c r="AV12" s="2">
        <v>0.1</v>
      </c>
      <c r="AW12" s="2">
        <v>0</v>
      </c>
      <c r="AX12" s="2">
        <v>0.1</v>
      </c>
      <c r="AY12" s="2">
        <v>0</v>
      </c>
      <c r="AZ12" s="2">
        <v>0</v>
      </c>
      <c r="BA12" s="2">
        <v>1.6</v>
      </c>
      <c r="BB12" s="2">
        <v>0.2</v>
      </c>
      <c r="BC12" s="2">
        <v>0</v>
      </c>
      <c r="BD12" s="2">
        <v>0</v>
      </c>
      <c r="BE12" s="2">
        <v>0</v>
      </c>
      <c r="BF12" s="2">
        <v>0.1</v>
      </c>
      <c r="BG12" s="2" t="s">
        <v>241</v>
      </c>
      <c r="BH12" s="2" t="s">
        <v>242</v>
      </c>
      <c r="BI12" s="2" t="s">
        <v>242</v>
      </c>
      <c r="BJ12" s="2" t="s">
        <v>242</v>
      </c>
      <c r="BK12" s="2" t="s">
        <v>242</v>
      </c>
      <c r="BL12" s="2" t="s">
        <v>242</v>
      </c>
      <c r="BM12" s="2" t="s">
        <v>242</v>
      </c>
      <c r="BN12" s="2" t="s">
        <v>242</v>
      </c>
      <c r="BO12" s="2" t="s">
        <v>242</v>
      </c>
      <c r="BP12" s="2" t="s">
        <v>242</v>
      </c>
      <c r="BQ12" s="2" t="s">
        <v>242</v>
      </c>
      <c r="BR12" s="2" t="s">
        <v>242</v>
      </c>
      <c r="BS12" s="2" t="s">
        <v>242</v>
      </c>
      <c r="BT12" s="2" t="s">
        <v>242</v>
      </c>
      <c r="BU12" s="2" t="s">
        <v>242</v>
      </c>
      <c r="BV12" s="2" t="s">
        <v>242</v>
      </c>
      <c r="BW12" s="2" t="s">
        <v>242</v>
      </c>
      <c r="BX12" s="2" t="s">
        <v>242</v>
      </c>
      <c r="BY12" s="2" t="s">
        <v>242</v>
      </c>
      <c r="BZ12" s="2" t="s">
        <v>242</v>
      </c>
      <c r="CA12" s="2" t="s">
        <v>242</v>
      </c>
      <c r="CB12" s="2" t="s">
        <v>242</v>
      </c>
      <c r="CC12" s="2" t="s">
        <v>242</v>
      </c>
      <c r="CD12" s="2" t="s">
        <v>242</v>
      </c>
      <c r="CE12" s="2" t="s">
        <v>242</v>
      </c>
      <c r="CF12" s="2" t="s">
        <v>242</v>
      </c>
      <c r="CG12" s="2" t="s">
        <v>242</v>
      </c>
      <c r="CH12" s="2" t="s">
        <v>242</v>
      </c>
      <c r="CI12" s="2" t="s">
        <v>242</v>
      </c>
      <c r="CJ12" s="2" t="s">
        <v>242</v>
      </c>
      <c r="CK12" s="2" t="s">
        <v>242</v>
      </c>
      <c r="CL12" s="2" t="s">
        <v>242</v>
      </c>
      <c r="CM12" s="2" t="s">
        <v>242</v>
      </c>
      <c r="CN12" s="2" t="s">
        <v>242</v>
      </c>
      <c r="CO12" s="2" t="s">
        <v>242</v>
      </c>
      <c r="CP12" s="2" t="s">
        <v>242</v>
      </c>
      <c r="CQ12" s="2" t="s">
        <v>242</v>
      </c>
      <c r="CR12" s="2" t="s">
        <v>242</v>
      </c>
      <c r="CS12" s="2" t="s">
        <v>242</v>
      </c>
      <c r="CT12" s="2" t="s">
        <v>242</v>
      </c>
      <c r="CU12" s="2" t="s">
        <v>242</v>
      </c>
      <c r="CV12" s="2" t="s">
        <v>242</v>
      </c>
      <c r="CW12" s="2" t="s">
        <v>242</v>
      </c>
      <c r="CX12" s="2" t="s">
        <v>242</v>
      </c>
      <c r="CY12" s="2" t="s">
        <v>242</v>
      </c>
      <c r="CZ12" s="2" t="s">
        <v>242</v>
      </c>
      <c r="DA12" s="2" t="s">
        <v>242</v>
      </c>
      <c r="DB12" s="2" t="s">
        <v>242</v>
      </c>
      <c r="DC12" s="2" t="s">
        <v>242</v>
      </c>
      <c r="DD12" s="2" t="s">
        <v>242</v>
      </c>
      <c r="DE12" s="2" t="s">
        <v>242</v>
      </c>
      <c r="DF12" s="2" t="s">
        <v>242</v>
      </c>
      <c r="DG12" s="2" t="s">
        <v>242</v>
      </c>
      <c r="DH12" s="2" t="s">
        <v>242</v>
      </c>
      <c r="DI12" s="2" t="s">
        <v>242</v>
      </c>
    </row>
    <row r="15" spans="1:113" x14ac:dyDescent="0.2">
      <c r="C15" s="2" t="s">
        <v>369</v>
      </c>
      <c r="D15" s="2" t="s">
        <v>313</v>
      </c>
      <c r="E15" s="2" t="s">
        <v>314</v>
      </c>
      <c r="F15" s="2" t="s">
        <v>315</v>
      </c>
      <c r="G15" s="2" t="s">
        <v>322</v>
      </c>
      <c r="H15" s="2" t="s">
        <v>323</v>
      </c>
      <c r="I15" s="2" t="s">
        <v>324</v>
      </c>
      <c r="J15" s="2" t="s">
        <v>316</v>
      </c>
      <c r="K15" s="2" t="s">
        <v>317</v>
      </c>
      <c r="L15" s="2" t="s">
        <v>318</v>
      </c>
      <c r="M15" s="2" t="s">
        <v>325</v>
      </c>
      <c r="N15" s="2" t="s">
        <v>326</v>
      </c>
      <c r="O15" s="2" t="s">
        <v>327</v>
      </c>
      <c r="P15" s="2" t="s">
        <v>319</v>
      </c>
      <c r="Q15" s="2" t="s">
        <v>320</v>
      </c>
      <c r="R15" s="2" t="s">
        <v>321</v>
      </c>
      <c r="S15" s="2" t="s">
        <v>328</v>
      </c>
      <c r="T15" s="2" t="s">
        <v>329</v>
      </c>
      <c r="U15" s="2" t="s">
        <v>330</v>
      </c>
      <c r="V15" s="2" t="s">
        <v>333</v>
      </c>
      <c r="W15" s="2" t="s">
        <v>334</v>
      </c>
      <c r="X15" s="2" t="s">
        <v>335</v>
      </c>
      <c r="Y15" s="2" t="s">
        <v>342</v>
      </c>
      <c r="Z15" s="2" t="s">
        <v>343</v>
      </c>
      <c r="AA15" s="2" t="s">
        <v>344</v>
      </c>
      <c r="AB15" s="2" t="s">
        <v>336</v>
      </c>
      <c r="AC15" s="2" t="s">
        <v>337</v>
      </c>
      <c r="AD15" s="2" t="s">
        <v>338</v>
      </c>
      <c r="AE15" s="2" t="s">
        <v>345</v>
      </c>
      <c r="AF15" s="2" t="s">
        <v>346</v>
      </c>
      <c r="AG15" s="2" t="s">
        <v>347</v>
      </c>
      <c r="AH15" s="2" t="s">
        <v>339</v>
      </c>
      <c r="AI15" s="2" t="s">
        <v>340</v>
      </c>
      <c r="AJ15" s="2" t="s">
        <v>341</v>
      </c>
      <c r="AK15" s="2" t="s">
        <v>348</v>
      </c>
      <c r="AL15" s="2" t="s">
        <v>349</v>
      </c>
      <c r="AM15" s="2" t="s">
        <v>350</v>
      </c>
      <c r="AN15" s="2" t="s">
        <v>351</v>
      </c>
      <c r="AO15" s="2" t="s">
        <v>352</v>
      </c>
      <c r="AP15" s="2" t="s">
        <v>353</v>
      </c>
      <c r="AQ15" s="2" t="s">
        <v>360</v>
      </c>
      <c r="AR15" s="2" t="s">
        <v>361</v>
      </c>
      <c r="AS15" s="2" t="s">
        <v>362</v>
      </c>
      <c r="AT15" s="2" t="s">
        <v>354</v>
      </c>
      <c r="AU15" s="2" t="s">
        <v>355</v>
      </c>
      <c r="AV15" s="2" t="s">
        <v>356</v>
      </c>
      <c r="AW15" s="2" t="s">
        <v>363</v>
      </c>
      <c r="AX15" s="2" t="s">
        <v>364</v>
      </c>
      <c r="AY15" s="2" t="s">
        <v>365</v>
      </c>
      <c r="AZ15" s="2" t="s">
        <v>357</v>
      </c>
      <c r="BA15" s="2" t="s">
        <v>358</v>
      </c>
      <c r="BB15" s="2" t="s">
        <v>359</v>
      </c>
      <c r="BC15" s="2" t="s">
        <v>366</v>
      </c>
      <c r="BD15" s="2" t="s">
        <v>367</v>
      </c>
      <c r="BE15" s="2" t="s">
        <v>368</v>
      </c>
    </row>
    <row r="16" spans="1:113" x14ac:dyDescent="0.2">
      <c r="C16" s="2" t="s">
        <v>370</v>
      </c>
      <c r="D16" s="2" t="s">
        <v>331</v>
      </c>
      <c r="E16" s="2" t="s">
        <v>331</v>
      </c>
      <c r="F16" s="2" t="s">
        <v>331</v>
      </c>
      <c r="G16" s="2" t="s">
        <v>332</v>
      </c>
      <c r="H16" s="2" t="s">
        <v>332</v>
      </c>
      <c r="I16" s="2" t="s">
        <v>332</v>
      </c>
      <c r="J16" s="2" t="s">
        <v>331</v>
      </c>
      <c r="K16" s="2" t="s">
        <v>331</v>
      </c>
      <c r="L16" s="2" t="s">
        <v>331</v>
      </c>
      <c r="M16" s="2" t="s">
        <v>332</v>
      </c>
      <c r="N16" s="2" t="s">
        <v>332</v>
      </c>
      <c r="O16" s="2" t="s">
        <v>332</v>
      </c>
      <c r="P16" s="2" t="s">
        <v>331</v>
      </c>
      <c r="Q16" s="2" t="s">
        <v>331</v>
      </c>
      <c r="R16" s="2" t="s">
        <v>331</v>
      </c>
      <c r="S16" s="2" t="s">
        <v>332</v>
      </c>
      <c r="T16" s="2" t="s">
        <v>332</v>
      </c>
      <c r="U16" s="2" t="s">
        <v>332</v>
      </c>
      <c r="V16" s="2" t="s">
        <v>371</v>
      </c>
      <c r="W16" s="2" t="s">
        <v>371</v>
      </c>
      <c r="X16" s="2" t="s">
        <v>371</v>
      </c>
      <c r="Y16" s="2" t="s">
        <v>372</v>
      </c>
      <c r="Z16" s="2" t="s">
        <v>372</v>
      </c>
      <c r="AA16" s="2" t="s">
        <v>372</v>
      </c>
      <c r="AB16" s="2" t="s">
        <v>371</v>
      </c>
      <c r="AC16" s="2" t="s">
        <v>371</v>
      </c>
      <c r="AD16" s="2" t="s">
        <v>371</v>
      </c>
      <c r="AE16" s="2" t="s">
        <v>372</v>
      </c>
      <c r="AF16" s="2" t="s">
        <v>372</v>
      </c>
      <c r="AG16" s="2" t="s">
        <v>372</v>
      </c>
      <c r="AH16" s="2" t="s">
        <v>371</v>
      </c>
      <c r="AI16" s="2" t="s">
        <v>371</v>
      </c>
      <c r="AJ16" s="2" t="s">
        <v>371</v>
      </c>
      <c r="AK16" s="2" t="s">
        <v>372</v>
      </c>
      <c r="AL16" s="2" t="s">
        <v>372</v>
      </c>
      <c r="AM16" s="2" t="s">
        <v>372</v>
      </c>
      <c r="AN16" s="2" t="s">
        <v>373</v>
      </c>
      <c r="AO16" s="2" t="s">
        <v>373</v>
      </c>
      <c r="AP16" s="2" t="s">
        <v>373</v>
      </c>
      <c r="AQ16" s="2" t="s">
        <v>374</v>
      </c>
      <c r="AR16" s="2" t="s">
        <v>374</v>
      </c>
      <c r="AS16" s="2" t="s">
        <v>374</v>
      </c>
      <c r="AT16" s="2" t="s">
        <v>373</v>
      </c>
      <c r="AU16" s="2" t="s">
        <v>373</v>
      </c>
      <c r="AV16" s="2" t="s">
        <v>373</v>
      </c>
      <c r="AW16" s="2" t="s">
        <v>374</v>
      </c>
      <c r="AX16" s="2" t="s">
        <v>374</v>
      </c>
      <c r="AY16" s="2" t="s">
        <v>374</v>
      </c>
      <c r="AZ16" s="2" t="s">
        <v>373</v>
      </c>
      <c r="BA16" s="2" t="s">
        <v>373</v>
      </c>
      <c r="BB16" s="2" t="s">
        <v>373</v>
      </c>
      <c r="BC16" s="2" t="s">
        <v>374</v>
      </c>
      <c r="BD16" s="2" t="s">
        <v>374</v>
      </c>
      <c r="BE16" s="2" t="s">
        <v>374</v>
      </c>
    </row>
    <row r="17" spans="3:57" x14ac:dyDescent="0.2">
      <c r="C17" s="2" t="s">
        <v>375</v>
      </c>
      <c r="D17" s="2">
        <v>12.2</v>
      </c>
      <c r="E17" s="2">
        <v>11.8</v>
      </c>
      <c r="F17" s="2">
        <v>15.6</v>
      </c>
      <c r="G17" s="2">
        <v>20.3</v>
      </c>
      <c r="H17" s="2">
        <v>10.6</v>
      </c>
      <c r="I17" s="2">
        <v>20</v>
      </c>
      <c r="J17" s="2">
        <v>11.3</v>
      </c>
      <c r="K17" s="2">
        <v>16.2</v>
      </c>
      <c r="L17" s="2">
        <v>14.2</v>
      </c>
      <c r="M17" s="2">
        <v>18.600000000000001</v>
      </c>
      <c r="N17" s="2">
        <v>12.8</v>
      </c>
      <c r="O17" s="2">
        <v>16</v>
      </c>
      <c r="P17" s="2">
        <v>13.7</v>
      </c>
      <c r="Q17" s="2">
        <v>12.5</v>
      </c>
      <c r="R17" s="2">
        <v>15.2</v>
      </c>
      <c r="S17" s="2">
        <v>14</v>
      </c>
      <c r="T17" s="2">
        <v>19</v>
      </c>
      <c r="U17" s="2">
        <v>15</v>
      </c>
      <c r="V17" s="2">
        <v>11.8</v>
      </c>
      <c r="W17" s="2">
        <v>22.8</v>
      </c>
      <c r="X17" s="2">
        <v>12.8</v>
      </c>
      <c r="Y17" s="2">
        <v>12.7</v>
      </c>
      <c r="Z17" s="2">
        <v>12.7</v>
      </c>
      <c r="AA17" s="2">
        <v>16.2</v>
      </c>
      <c r="AB17" s="2">
        <v>15</v>
      </c>
      <c r="AC17" s="2">
        <v>17.5</v>
      </c>
      <c r="AD17" s="2">
        <v>22.9</v>
      </c>
      <c r="AE17" s="2">
        <v>18.600000000000001</v>
      </c>
      <c r="AF17" s="2">
        <v>30.7</v>
      </c>
      <c r="AG17" s="2">
        <v>25.7</v>
      </c>
      <c r="AH17" s="2">
        <v>10.8</v>
      </c>
      <c r="AI17" s="2">
        <v>12.6</v>
      </c>
      <c r="AJ17" s="2">
        <v>14.7</v>
      </c>
      <c r="AK17" s="2">
        <v>26</v>
      </c>
      <c r="AL17" s="2">
        <v>27.2</v>
      </c>
      <c r="AM17" s="2">
        <v>26.1</v>
      </c>
      <c r="AN17" s="2">
        <v>14.6</v>
      </c>
      <c r="AO17" s="2">
        <v>10.6</v>
      </c>
      <c r="AP17" s="2">
        <v>10.8</v>
      </c>
      <c r="AQ17" s="2">
        <v>15.6</v>
      </c>
      <c r="AR17" s="2">
        <v>12.6</v>
      </c>
      <c r="AS17" s="2">
        <v>13.9</v>
      </c>
      <c r="AT17" s="2">
        <v>17.399999999999999</v>
      </c>
      <c r="AU17" s="2">
        <v>13.2</v>
      </c>
      <c r="AV17" s="2">
        <v>12.6</v>
      </c>
      <c r="AW17" s="2">
        <v>10.199999999999999</v>
      </c>
      <c r="AX17" s="2">
        <v>16.3</v>
      </c>
      <c r="AY17" s="2">
        <v>11.6</v>
      </c>
      <c r="AZ17" s="2">
        <v>17.3</v>
      </c>
      <c r="BA17" s="2">
        <v>15.4</v>
      </c>
      <c r="BB17" s="2">
        <v>14.7</v>
      </c>
      <c r="BC17" s="2">
        <v>19.600000000000001</v>
      </c>
      <c r="BD17" s="2">
        <v>12.7</v>
      </c>
      <c r="BE17" s="2">
        <v>13</v>
      </c>
    </row>
    <row r="18" spans="3:57" x14ac:dyDescent="0.2">
      <c r="C18" s="2" t="s">
        <v>251</v>
      </c>
      <c r="D18" s="2">
        <v>0</v>
      </c>
      <c r="E18" s="2">
        <v>0</v>
      </c>
      <c r="F18" s="2">
        <v>0</v>
      </c>
      <c r="G18" s="2">
        <v>0.2</v>
      </c>
      <c r="H18" s="2">
        <v>0</v>
      </c>
      <c r="I18" s="2">
        <v>0</v>
      </c>
      <c r="J18" s="2">
        <v>0</v>
      </c>
      <c r="K18" s="2">
        <v>0.3</v>
      </c>
      <c r="L18" s="2">
        <v>0</v>
      </c>
      <c r="M18" s="2">
        <v>0</v>
      </c>
      <c r="N18" s="2">
        <v>0</v>
      </c>
      <c r="O18" s="2">
        <v>0</v>
      </c>
      <c r="P18" s="2">
        <v>0.4</v>
      </c>
      <c r="Q18" s="2">
        <v>0.2</v>
      </c>
      <c r="R18" s="2">
        <v>0.6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0.1</v>
      </c>
      <c r="Y18" s="2">
        <v>0</v>
      </c>
      <c r="Z18" s="2">
        <v>0</v>
      </c>
      <c r="AA18" s="2">
        <v>0.1</v>
      </c>
      <c r="AB18" s="2">
        <v>0</v>
      </c>
      <c r="AC18" s="2">
        <v>0</v>
      </c>
      <c r="AD18" s="2">
        <v>0.6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0.1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</row>
    <row r="19" spans="3:57" x14ac:dyDescent="0.2">
      <c r="C19" s="2" t="s">
        <v>248</v>
      </c>
      <c r="D19" s="2">
        <v>0</v>
      </c>
      <c r="E19" s="2">
        <v>0</v>
      </c>
      <c r="F19" s="2">
        <v>0</v>
      </c>
      <c r="G19" s="2">
        <v>0.1</v>
      </c>
      <c r="H19" s="2">
        <v>0</v>
      </c>
      <c r="I19" s="2">
        <v>0</v>
      </c>
      <c r="J19" s="2">
        <v>0.1</v>
      </c>
      <c r="K19" s="2">
        <v>0.3</v>
      </c>
      <c r="L19" s="2">
        <v>0</v>
      </c>
      <c r="M19" s="2">
        <v>0</v>
      </c>
      <c r="N19" s="2">
        <v>0</v>
      </c>
      <c r="O19" s="2">
        <v>0</v>
      </c>
      <c r="P19" s="2">
        <v>0.1</v>
      </c>
      <c r="Q19" s="2">
        <v>0.4</v>
      </c>
      <c r="R19" s="2">
        <v>0.4</v>
      </c>
      <c r="S19" s="2">
        <v>0.1</v>
      </c>
      <c r="T19" s="2">
        <v>0</v>
      </c>
      <c r="U19" s="2">
        <v>0</v>
      </c>
      <c r="V19" s="2">
        <v>0</v>
      </c>
      <c r="W19" s="2">
        <v>0</v>
      </c>
      <c r="X19" s="2">
        <v>0.3</v>
      </c>
      <c r="Y19" s="2">
        <v>0</v>
      </c>
      <c r="Z19" s="2">
        <v>0</v>
      </c>
      <c r="AA19" s="2">
        <v>0</v>
      </c>
      <c r="AB19" s="2">
        <v>0.1</v>
      </c>
      <c r="AC19" s="2">
        <v>0</v>
      </c>
      <c r="AD19" s="2">
        <v>0</v>
      </c>
      <c r="AE19" s="2">
        <v>0</v>
      </c>
      <c r="AF19" s="2">
        <v>0</v>
      </c>
      <c r="AG19" s="2">
        <v>0.1</v>
      </c>
      <c r="AH19" s="2">
        <v>0</v>
      </c>
      <c r="AI19" s="2">
        <v>0.1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0.1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0.6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</row>
    <row r="20" spans="3:57" x14ac:dyDescent="0.2">
      <c r="C20" s="2" t="s">
        <v>263</v>
      </c>
      <c r="D20" s="2">
        <v>0.2</v>
      </c>
      <c r="E20" s="2">
        <v>0.2</v>
      </c>
      <c r="F20" s="2">
        <v>0.3</v>
      </c>
      <c r="G20" s="2">
        <v>1</v>
      </c>
      <c r="H20" s="2">
        <v>0.5</v>
      </c>
      <c r="I20" s="2">
        <v>0.1</v>
      </c>
      <c r="J20" s="2">
        <v>0.2</v>
      </c>
      <c r="K20" s="2">
        <v>0.6</v>
      </c>
      <c r="L20" s="2">
        <v>0.2</v>
      </c>
      <c r="M20" s="2">
        <v>0.2</v>
      </c>
      <c r="N20" s="2">
        <v>0.1</v>
      </c>
      <c r="O20" s="2">
        <v>0.2</v>
      </c>
      <c r="P20" s="2">
        <v>1.4</v>
      </c>
      <c r="Q20" s="2">
        <v>0.6</v>
      </c>
      <c r="R20" s="2">
        <v>1.1000000000000001</v>
      </c>
      <c r="S20" s="2">
        <v>0.3</v>
      </c>
      <c r="T20" s="2">
        <v>0.1</v>
      </c>
      <c r="U20" s="2">
        <v>0</v>
      </c>
      <c r="V20" s="2">
        <v>0</v>
      </c>
      <c r="W20" s="2">
        <v>0</v>
      </c>
      <c r="X20" s="2">
        <v>0.8</v>
      </c>
      <c r="Y20" s="2">
        <v>0.5</v>
      </c>
      <c r="Z20" s="2">
        <v>0.1</v>
      </c>
      <c r="AA20" s="2">
        <v>0.1</v>
      </c>
      <c r="AB20" s="2">
        <v>0.2</v>
      </c>
      <c r="AC20" s="2">
        <v>0.1</v>
      </c>
      <c r="AD20" s="2">
        <v>0.3</v>
      </c>
      <c r="AE20" s="2">
        <v>0.4</v>
      </c>
      <c r="AF20" s="2">
        <v>0</v>
      </c>
      <c r="AG20" s="2">
        <v>0</v>
      </c>
      <c r="AH20" s="2">
        <v>0.1</v>
      </c>
      <c r="AI20" s="2">
        <v>0</v>
      </c>
      <c r="AJ20" s="2">
        <v>0.1</v>
      </c>
      <c r="AK20" s="2">
        <v>0.1</v>
      </c>
      <c r="AL20" s="2">
        <v>0.1</v>
      </c>
      <c r="AM20" s="2">
        <v>0.1</v>
      </c>
      <c r="AN20" s="2">
        <v>0</v>
      </c>
      <c r="AO20" s="2">
        <v>0.1</v>
      </c>
      <c r="AP20" s="2">
        <v>0</v>
      </c>
      <c r="AQ20" s="2">
        <v>0.1</v>
      </c>
      <c r="AR20" s="2">
        <v>0</v>
      </c>
      <c r="AS20" s="2">
        <v>0</v>
      </c>
      <c r="AT20" s="2">
        <v>0.1</v>
      </c>
      <c r="AU20" s="2">
        <v>0.3</v>
      </c>
      <c r="AV20" s="2">
        <v>0.1</v>
      </c>
      <c r="AW20" s="2">
        <v>0.2</v>
      </c>
      <c r="AX20" s="2">
        <v>0.1</v>
      </c>
      <c r="AY20" s="2">
        <v>0.1</v>
      </c>
      <c r="AZ20" s="2">
        <v>0.6</v>
      </c>
      <c r="BA20" s="2">
        <v>0.2</v>
      </c>
      <c r="BB20" s="2">
        <v>0.2</v>
      </c>
      <c r="BC20" s="2">
        <v>0</v>
      </c>
      <c r="BD20" s="2">
        <v>0.1</v>
      </c>
      <c r="BE20" s="2">
        <v>0.2</v>
      </c>
    </row>
    <row r="21" spans="3:57" x14ac:dyDescent="0.2">
      <c r="C21" s="2" t="s">
        <v>260</v>
      </c>
      <c r="D21" s="2">
        <v>0.1</v>
      </c>
      <c r="E21" s="2">
        <v>0.2</v>
      </c>
      <c r="F21" s="2">
        <v>0</v>
      </c>
      <c r="G21" s="2">
        <v>0.4</v>
      </c>
      <c r="H21" s="2">
        <v>0</v>
      </c>
      <c r="I21" s="2">
        <v>0.1</v>
      </c>
      <c r="J21" s="2">
        <v>0</v>
      </c>
      <c r="K21" s="2">
        <v>0.4</v>
      </c>
      <c r="L21" s="2">
        <v>0.2</v>
      </c>
      <c r="M21" s="2">
        <v>0</v>
      </c>
      <c r="N21" s="2">
        <v>0.1</v>
      </c>
      <c r="O21" s="2">
        <v>0.2</v>
      </c>
      <c r="P21" s="2">
        <v>0.3</v>
      </c>
      <c r="Q21" s="2">
        <v>0</v>
      </c>
      <c r="R21" s="2">
        <v>0</v>
      </c>
      <c r="S21" s="2">
        <v>0.1</v>
      </c>
      <c r="T21" s="2">
        <v>0.2</v>
      </c>
      <c r="U21" s="2">
        <v>0</v>
      </c>
      <c r="V21" s="2">
        <v>0</v>
      </c>
      <c r="W21" s="2">
        <v>0.1</v>
      </c>
      <c r="X21" s="2">
        <v>0</v>
      </c>
      <c r="Y21" s="2">
        <v>0</v>
      </c>
      <c r="Z21" s="2">
        <v>0</v>
      </c>
      <c r="AA21" s="2">
        <v>0</v>
      </c>
      <c r="AB21" s="2">
        <v>0.1</v>
      </c>
      <c r="AC21" s="2">
        <v>0</v>
      </c>
      <c r="AD21" s="2">
        <v>0.2</v>
      </c>
      <c r="AE21" s="2">
        <v>0.2</v>
      </c>
      <c r="AF21" s="2">
        <v>0.1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0.2</v>
      </c>
      <c r="AO21" s="2">
        <v>0</v>
      </c>
      <c r="AP21" s="2">
        <v>0.1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0.1</v>
      </c>
      <c r="AX21" s="2">
        <v>0.1</v>
      </c>
      <c r="AY21" s="2">
        <v>0</v>
      </c>
      <c r="AZ21" s="2">
        <v>0.6</v>
      </c>
      <c r="BA21" s="2">
        <v>0.1</v>
      </c>
      <c r="BB21" s="2">
        <v>0</v>
      </c>
      <c r="BC21" s="2">
        <v>0</v>
      </c>
      <c r="BD21" s="2">
        <v>0</v>
      </c>
      <c r="BE21" s="2">
        <v>0.1</v>
      </c>
    </row>
    <row r="22" spans="3:57" x14ac:dyDescent="0.2">
      <c r="C22" s="2" t="s">
        <v>257</v>
      </c>
      <c r="D22" s="2">
        <v>0.1</v>
      </c>
      <c r="E22" s="2">
        <v>0.1</v>
      </c>
      <c r="F22" s="2">
        <v>0</v>
      </c>
      <c r="G22" s="2">
        <v>0.2</v>
      </c>
      <c r="H22" s="2">
        <v>0</v>
      </c>
      <c r="I22" s="2">
        <v>0</v>
      </c>
      <c r="J22" s="2">
        <v>0.1</v>
      </c>
      <c r="K22" s="2">
        <v>0.2</v>
      </c>
      <c r="L22" s="2">
        <v>0.1</v>
      </c>
      <c r="M22" s="2">
        <v>0.1</v>
      </c>
      <c r="N22" s="2">
        <v>0</v>
      </c>
      <c r="O22" s="2">
        <v>0</v>
      </c>
      <c r="P22" s="2">
        <v>0.5</v>
      </c>
      <c r="Q22" s="2">
        <v>0.5</v>
      </c>
      <c r="R22" s="2">
        <v>0.2</v>
      </c>
      <c r="S22" s="2">
        <v>0.1</v>
      </c>
      <c r="T22" s="2">
        <v>0.1</v>
      </c>
      <c r="U22" s="2">
        <v>0</v>
      </c>
      <c r="V22" s="2">
        <v>0</v>
      </c>
      <c r="W22" s="2">
        <v>0</v>
      </c>
      <c r="X22" s="2">
        <v>0.2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0.5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0.1</v>
      </c>
      <c r="AM22" s="2">
        <v>0</v>
      </c>
      <c r="AN22" s="2">
        <v>0.1</v>
      </c>
      <c r="AO22" s="2">
        <v>0</v>
      </c>
      <c r="AP22" s="2">
        <v>0</v>
      </c>
      <c r="AQ22" s="2">
        <v>0</v>
      </c>
      <c r="AR22" s="2">
        <v>0.1</v>
      </c>
      <c r="AS22" s="2">
        <v>0.1</v>
      </c>
      <c r="AT22" s="2">
        <v>0.1</v>
      </c>
      <c r="AU22" s="2">
        <v>0.1</v>
      </c>
      <c r="AV22" s="2">
        <v>0</v>
      </c>
      <c r="AW22" s="2">
        <v>0.1</v>
      </c>
      <c r="AX22" s="2">
        <v>0</v>
      </c>
      <c r="AY22" s="2">
        <v>0.1</v>
      </c>
      <c r="AZ22" s="2">
        <v>1.2</v>
      </c>
      <c r="BA22" s="2">
        <v>0</v>
      </c>
      <c r="BB22" s="2">
        <v>0</v>
      </c>
      <c r="BC22" s="2">
        <v>0.1</v>
      </c>
      <c r="BD22" s="2">
        <v>0</v>
      </c>
      <c r="BE22" s="2">
        <v>0</v>
      </c>
    </row>
    <row r="23" spans="3:57" x14ac:dyDescent="0.2">
      <c r="C23" s="2" t="s">
        <v>272</v>
      </c>
      <c r="D23" s="2">
        <v>0.2</v>
      </c>
      <c r="E23" s="2">
        <v>0.8</v>
      </c>
      <c r="F23" s="2">
        <v>0.1</v>
      </c>
      <c r="G23" s="2">
        <v>0.9</v>
      </c>
      <c r="H23" s="2">
        <v>0.6</v>
      </c>
      <c r="I23" s="2">
        <v>0.2</v>
      </c>
      <c r="J23" s="2">
        <v>0</v>
      </c>
      <c r="K23" s="2">
        <v>1.4</v>
      </c>
      <c r="L23" s="2">
        <v>0.1</v>
      </c>
      <c r="M23" s="2">
        <v>0.7</v>
      </c>
      <c r="N23" s="2">
        <v>0.1</v>
      </c>
      <c r="O23" s="2">
        <v>0.4</v>
      </c>
      <c r="P23" s="2">
        <v>0.6</v>
      </c>
      <c r="Q23" s="2">
        <v>1.2</v>
      </c>
      <c r="R23" s="2">
        <v>2.2000000000000002</v>
      </c>
      <c r="S23" s="2">
        <v>0</v>
      </c>
      <c r="T23" s="2">
        <v>0.1</v>
      </c>
      <c r="U23" s="2">
        <v>0.1</v>
      </c>
      <c r="V23" s="2">
        <v>0.2</v>
      </c>
      <c r="W23" s="2">
        <v>0</v>
      </c>
      <c r="X23" s="2">
        <v>0.8</v>
      </c>
      <c r="Y23" s="2">
        <v>0.4</v>
      </c>
      <c r="Z23" s="2">
        <v>0</v>
      </c>
      <c r="AA23" s="2">
        <v>0</v>
      </c>
      <c r="AB23" s="2">
        <v>0</v>
      </c>
      <c r="AC23" s="2">
        <v>0.1</v>
      </c>
      <c r="AD23" s="2">
        <v>0.7</v>
      </c>
      <c r="AE23" s="2">
        <v>0</v>
      </c>
      <c r="AF23" s="2">
        <v>0</v>
      </c>
      <c r="AG23" s="2">
        <v>0.1</v>
      </c>
      <c r="AH23" s="2">
        <v>0.2</v>
      </c>
      <c r="AI23" s="2">
        <v>0.1</v>
      </c>
      <c r="AJ23" s="2">
        <v>0.1</v>
      </c>
      <c r="AK23" s="2">
        <v>0</v>
      </c>
      <c r="AL23" s="2">
        <v>0.2</v>
      </c>
      <c r="AM23" s="2">
        <v>0.1</v>
      </c>
      <c r="AN23" s="2">
        <v>0.1</v>
      </c>
      <c r="AO23" s="2">
        <v>0</v>
      </c>
      <c r="AP23" s="2">
        <v>0</v>
      </c>
      <c r="AQ23" s="2">
        <v>0.3</v>
      </c>
      <c r="AR23" s="2">
        <v>0.1</v>
      </c>
      <c r="AS23" s="2">
        <v>0.2</v>
      </c>
      <c r="AT23" s="2">
        <v>0.2</v>
      </c>
      <c r="AU23" s="2">
        <v>0.3</v>
      </c>
      <c r="AV23" s="2">
        <v>0.1</v>
      </c>
      <c r="AW23" s="2">
        <v>0.1</v>
      </c>
      <c r="AX23" s="2">
        <v>0.3</v>
      </c>
      <c r="AY23" s="2">
        <v>0.1</v>
      </c>
      <c r="AZ23" s="2">
        <v>1.4</v>
      </c>
      <c r="BA23" s="2">
        <v>0.3</v>
      </c>
      <c r="BB23" s="2">
        <v>0.1</v>
      </c>
      <c r="BC23" s="2">
        <v>0.2</v>
      </c>
      <c r="BD23" s="2">
        <v>0</v>
      </c>
      <c r="BE23" s="2">
        <v>0.3</v>
      </c>
    </row>
    <row r="24" spans="3:57" x14ac:dyDescent="0.2">
      <c r="C24" s="2" t="s">
        <v>269</v>
      </c>
      <c r="D24" s="2">
        <v>0.1</v>
      </c>
      <c r="E24" s="2">
        <v>0</v>
      </c>
      <c r="F24" s="2">
        <v>0</v>
      </c>
      <c r="G24" s="2">
        <v>0</v>
      </c>
      <c r="H24" s="2">
        <v>0.1</v>
      </c>
      <c r="I24" s="2">
        <v>0.1</v>
      </c>
      <c r="J24" s="2">
        <v>0</v>
      </c>
      <c r="K24" s="2">
        <v>0</v>
      </c>
      <c r="L24" s="2">
        <v>0.4</v>
      </c>
      <c r="M24" s="2">
        <v>0</v>
      </c>
      <c r="N24" s="2">
        <v>0.2</v>
      </c>
      <c r="O24" s="2">
        <v>0</v>
      </c>
      <c r="P24" s="2">
        <v>0.4</v>
      </c>
      <c r="Q24" s="2">
        <v>0.7</v>
      </c>
      <c r="R24" s="2">
        <v>0.3</v>
      </c>
      <c r="S24" s="2">
        <v>0</v>
      </c>
      <c r="T24" s="2">
        <v>0.1</v>
      </c>
      <c r="U24" s="2">
        <v>0</v>
      </c>
      <c r="V24" s="2">
        <v>0.2</v>
      </c>
      <c r="W24" s="2">
        <v>0.1</v>
      </c>
      <c r="X24" s="2">
        <v>0.7</v>
      </c>
      <c r="Y24" s="2">
        <v>0.2</v>
      </c>
      <c r="Z24" s="2">
        <v>0.2</v>
      </c>
      <c r="AA24" s="2">
        <v>0.1</v>
      </c>
      <c r="AB24" s="2">
        <v>0.1</v>
      </c>
      <c r="AC24" s="2">
        <v>0.1</v>
      </c>
      <c r="AD24" s="2">
        <v>0</v>
      </c>
      <c r="AE24" s="2">
        <v>0</v>
      </c>
      <c r="AF24" s="2">
        <v>0.2</v>
      </c>
      <c r="AG24" s="2">
        <v>0</v>
      </c>
      <c r="AH24" s="2">
        <v>0.1</v>
      </c>
      <c r="AI24" s="2">
        <v>0.1</v>
      </c>
      <c r="AJ24" s="2">
        <v>0.3</v>
      </c>
      <c r="AK24" s="2">
        <v>0.1</v>
      </c>
      <c r="AL24" s="2">
        <v>0.3</v>
      </c>
      <c r="AM24" s="2">
        <v>0.1</v>
      </c>
      <c r="AN24" s="2">
        <v>0.2</v>
      </c>
      <c r="AO24" s="2">
        <v>0</v>
      </c>
      <c r="AP24" s="2">
        <v>0</v>
      </c>
      <c r="AQ24" s="2">
        <v>0.1</v>
      </c>
      <c r="AR24" s="2">
        <v>0</v>
      </c>
      <c r="AS24" s="2">
        <v>0.1</v>
      </c>
      <c r="AT24" s="2">
        <v>0.1</v>
      </c>
      <c r="AU24" s="2">
        <v>0.1</v>
      </c>
      <c r="AV24" s="2">
        <v>0</v>
      </c>
      <c r="AW24" s="2">
        <v>0.3</v>
      </c>
      <c r="AX24" s="2">
        <v>0.1</v>
      </c>
      <c r="AY24" s="2">
        <v>0</v>
      </c>
      <c r="AZ24" s="2">
        <v>0.7</v>
      </c>
      <c r="BA24" s="2">
        <v>0</v>
      </c>
      <c r="BB24" s="2">
        <v>0.1</v>
      </c>
      <c r="BC24" s="2">
        <v>0.1</v>
      </c>
      <c r="BD24" s="2">
        <v>0.1</v>
      </c>
      <c r="BE24" s="2">
        <v>0.2</v>
      </c>
    </row>
    <row r="25" spans="3:57" x14ac:dyDescent="0.2">
      <c r="C25" s="2" t="s">
        <v>266</v>
      </c>
      <c r="D25" s="2">
        <v>0.4</v>
      </c>
      <c r="E25" s="2">
        <v>0.3</v>
      </c>
      <c r="F25" s="2">
        <v>0.4</v>
      </c>
      <c r="G25" s="2">
        <v>1</v>
      </c>
      <c r="H25" s="2">
        <v>0.4</v>
      </c>
      <c r="I25" s="2">
        <v>0.4</v>
      </c>
      <c r="J25" s="2">
        <v>0.3</v>
      </c>
      <c r="K25" s="2">
        <v>1</v>
      </c>
      <c r="L25" s="2">
        <v>0.1</v>
      </c>
      <c r="M25" s="2">
        <v>0.1</v>
      </c>
      <c r="N25" s="2">
        <v>0.2</v>
      </c>
      <c r="O25" s="2">
        <v>0.1</v>
      </c>
      <c r="P25" s="2">
        <v>0.8</v>
      </c>
      <c r="Q25" s="2">
        <v>0.5</v>
      </c>
      <c r="R25" s="2">
        <v>1.3</v>
      </c>
      <c r="S25" s="2">
        <v>0.1</v>
      </c>
      <c r="T25" s="2">
        <v>0.1</v>
      </c>
      <c r="U25" s="2">
        <v>0</v>
      </c>
      <c r="V25" s="2">
        <v>0</v>
      </c>
      <c r="W25" s="2">
        <v>0.2</v>
      </c>
      <c r="X25" s="2">
        <v>0.2</v>
      </c>
      <c r="Y25" s="2">
        <v>0.1</v>
      </c>
      <c r="Z25" s="2">
        <v>0</v>
      </c>
      <c r="AA25" s="2">
        <v>0.2</v>
      </c>
      <c r="AB25" s="2">
        <v>0.1</v>
      </c>
      <c r="AC25" s="2">
        <v>0.1</v>
      </c>
      <c r="AD25" s="2">
        <v>0.7</v>
      </c>
      <c r="AE25" s="2">
        <v>0</v>
      </c>
      <c r="AF25" s="2">
        <v>0.1</v>
      </c>
      <c r="AG25" s="2">
        <v>0</v>
      </c>
      <c r="AH25" s="2">
        <v>0.1</v>
      </c>
      <c r="AI25" s="2">
        <v>0.1</v>
      </c>
      <c r="AJ25" s="2">
        <v>0.1</v>
      </c>
      <c r="AK25" s="2">
        <v>0</v>
      </c>
      <c r="AL25" s="2">
        <v>0.1</v>
      </c>
      <c r="AM25" s="2">
        <v>0</v>
      </c>
      <c r="AN25" s="2">
        <v>0.1</v>
      </c>
      <c r="AO25" s="2">
        <v>0.1</v>
      </c>
      <c r="AP25" s="2">
        <v>0.1</v>
      </c>
      <c r="AQ25" s="2">
        <v>0.1</v>
      </c>
      <c r="AR25" s="2">
        <v>0.1</v>
      </c>
      <c r="AS25" s="2">
        <v>0.1</v>
      </c>
      <c r="AT25" s="2">
        <v>0.2</v>
      </c>
      <c r="AU25" s="2">
        <v>0.1</v>
      </c>
      <c r="AV25" s="2">
        <v>0</v>
      </c>
      <c r="AW25" s="2">
        <v>0.1</v>
      </c>
      <c r="AX25" s="2">
        <v>0</v>
      </c>
      <c r="AY25" s="2">
        <v>0</v>
      </c>
      <c r="AZ25" s="2">
        <v>1.6</v>
      </c>
      <c r="BA25" s="2">
        <v>0.2</v>
      </c>
      <c r="BB25" s="2">
        <v>0</v>
      </c>
      <c r="BC25" s="2">
        <v>0</v>
      </c>
      <c r="BD25" s="2">
        <v>0</v>
      </c>
      <c r="BE25" s="2">
        <v>0.1</v>
      </c>
    </row>
    <row r="26" spans="3:57" x14ac:dyDescent="0.2">
      <c r="C26" s="2" t="s">
        <v>379</v>
      </c>
      <c r="D26" s="2">
        <f>SUM(D18:D25)</f>
        <v>1.1000000000000001</v>
      </c>
      <c r="E26" s="2">
        <f t="shared" ref="E26:BE26" si="0">SUM(E18:E25)</f>
        <v>1.6</v>
      </c>
      <c r="F26" s="2">
        <f t="shared" si="0"/>
        <v>0.8</v>
      </c>
      <c r="G26" s="2">
        <f t="shared" si="0"/>
        <v>3.8000000000000003</v>
      </c>
      <c r="H26" s="2">
        <f t="shared" si="0"/>
        <v>1.6</v>
      </c>
      <c r="I26" s="2">
        <f t="shared" si="0"/>
        <v>0.9</v>
      </c>
      <c r="J26" s="2">
        <f t="shared" si="0"/>
        <v>0.7</v>
      </c>
      <c r="K26" s="2">
        <f t="shared" si="0"/>
        <v>4.2</v>
      </c>
      <c r="L26" s="2">
        <f t="shared" si="0"/>
        <v>1.1000000000000001</v>
      </c>
      <c r="M26" s="2">
        <f t="shared" si="0"/>
        <v>1.1000000000000001</v>
      </c>
      <c r="N26" s="2">
        <f t="shared" si="0"/>
        <v>0.7</v>
      </c>
      <c r="O26" s="2">
        <f t="shared" si="0"/>
        <v>0.9</v>
      </c>
      <c r="P26" s="2">
        <f t="shared" si="0"/>
        <v>4.5</v>
      </c>
      <c r="Q26" s="2">
        <f t="shared" si="0"/>
        <v>4.1000000000000005</v>
      </c>
      <c r="R26" s="2">
        <f t="shared" si="0"/>
        <v>6.1</v>
      </c>
      <c r="S26" s="2">
        <f t="shared" si="0"/>
        <v>0.7</v>
      </c>
      <c r="T26" s="2">
        <f t="shared" si="0"/>
        <v>0.7</v>
      </c>
      <c r="U26" s="2">
        <f t="shared" si="0"/>
        <v>0.1</v>
      </c>
      <c r="V26" s="2">
        <f t="shared" si="0"/>
        <v>0.4</v>
      </c>
      <c r="W26" s="2">
        <f t="shared" si="0"/>
        <v>0.4</v>
      </c>
      <c r="X26" s="2">
        <f t="shared" si="0"/>
        <v>3.1000000000000005</v>
      </c>
      <c r="Y26" s="2">
        <f t="shared" si="0"/>
        <v>1.2000000000000002</v>
      </c>
      <c r="Z26" s="2">
        <f t="shared" si="0"/>
        <v>0.30000000000000004</v>
      </c>
      <c r="AA26" s="2">
        <f t="shared" si="0"/>
        <v>0.5</v>
      </c>
      <c r="AB26" s="2">
        <f t="shared" si="0"/>
        <v>0.6</v>
      </c>
      <c r="AC26" s="2">
        <f t="shared" si="0"/>
        <v>0.4</v>
      </c>
      <c r="AD26" s="2">
        <f t="shared" si="0"/>
        <v>3</v>
      </c>
      <c r="AE26" s="2">
        <f t="shared" si="0"/>
        <v>0.60000000000000009</v>
      </c>
      <c r="AF26" s="2">
        <f t="shared" si="0"/>
        <v>0.4</v>
      </c>
      <c r="AG26" s="2">
        <f t="shared" si="0"/>
        <v>0.2</v>
      </c>
      <c r="AH26" s="2">
        <f t="shared" si="0"/>
        <v>0.5</v>
      </c>
      <c r="AI26" s="2">
        <f t="shared" si="0"/>
        <v>0.4</v>
      </c>
      <c r="AJ26" s="2">
        <f t="shared" si="0"/>
        <v>0.6</v>
      </c>
      <c r="AK26" s="2">
        <f t="shared" si="0"/>
        <v>0.2</v>
      </c>
      <c r="AL26" s="2">
        <f t="shared" si="0"/>
        <v>0.79999999999999993</v>
      </c>
      <c r="AM26" s="2">
        <f t="shared" si="0"/>
        <v>0.30000000000000004</v>
      </c>
      <c r="AN26" s="2">
        <f t="shared" si="0"/>
        <v>0.70000000000000007</v>
      </c>
      <c r="AO26" s="2">
        <f t="shared" si="0"/>
        <v>0.2</v>
      </c>
      <c r="AP26" s="2">
        <f t="shared" si="0"/>
        <v>0.2</v>
      </c>
      <c r="AQ26" s="2">
        <f t="shared" si="0"/>
        <v>0.6</v>
      </c>
      <c r="AR26" s="2">
        <f t="shared" si="0"/>
        <v>0.30000000000000004</v>
      </c>
      <c r="AS26" s="2">
        <f t="shared" si="0"/>
        <v>0.6</v>
      </c>
      <c r="AT26" s="2">
        <f t="shared" si="0"/>
        <v>0.7</v>
      </c>
      <c r="AU26" s="2">
        <f t="shared" si="0"/>
        <v>0.89999999999999991</v>
      </c>
      <c r="AV26" s="2">
        <f t="shared" si="0"/>
        <v>0.2</v>
      </c>
      <c r="AW26" s="2">
        <f t="shared" si="0"/>
        <v>0.99999999999999989</v>
      </c>
      <c r="AX26" s="2">
        <f t="shared" si="0"/>
        <v>0.6</v>
      </c>
      <c r="AY26" s="2">
        <f t="shared" si="0"/>
        <v>0.30000000000000004</v>
      </c>
      <c r="AZ26" s="2">
        <f t="shared" si="0"/>
        <v>6.7000000000000011</v>
      </c>
      <c r="BA26" s="2">
        <f t="shared" si="0"/>
        <v>0.8</v>
      </c>
      <c r="BB26" s="2">
        <f t="shared" si="0"/>
        <v>0.4</v>
      </c>
      <c r="BC26" s="2">
        <f t="shared" si="0"/>
        <v>0.4</v>
      </c>
      <c r="BD26" s="2">
        <f t="shared" si="0"/>
        <v>0.2</v>
      </c>
      <c r="BE26" s="2">
        <f t="shared" si="0"/>
        <v>0.9</v>
      </c>
    </row>
    <row r="28" spans="3:57" x14ac:dyDescent="0.2">
      <c r="C28" s="2" t="s">
        <v>369</v>
      </c>
      <c r="D28" s="2" t="s">
        <v>313</v>
      </c>
      <c r="E28" s="2" t="s">
        <v>314</v>
      </c>
      <c r="F28" s="2" t="s">
        <v>315</v>
      </c>
      <c r="G28" s="2" t="s">
        <v>322</v>
      </c>
      <c r="H28" s="2" t="s">
        <v>323</v>
      </c>
      <c r="I28" s="2" t="s">
        <v>324</v>
      </c>
      <c r="J28" s="2" t="s">
        <v>316</v>
      </c>
      <c r="K28" s="2" t="s">
        <v>317</v>
      </c>
      <c r="L28" s="2" t="s">
        <v>318</v>
      </c>
      <c r="M28" s="2" t="s">
        <v>325</v>
      </c>
      <c r="N28" s="2" t="s">
        <v>326</v>
      </c>
      <c r="O28" s="2" t="s">
        <v>327</v>
      </c>
      <c r="P28" s="2" t="s">
        <v>319</v>
      </c>
      <c r="Q28" s="2" t="s">
        <v>320</v>
      </c>
      <c r="R28" s="2" t="s">
        <v>321</v>
      </c>
      <c r="S28" s="2" t="s">
        <v>328</v>
      </c>
      <c r="T28" s="2" t="s">
        <v>329</v>
      </c>
      <c r="U28" s="2" t="s">
        <v>330</v>
      </c>
      <c r="V28" s="2" t="s">
        <v>333</v>
      </c>
      <c r="W28" s="2" t="s">
        <v>334</v>
      </c>
      <c r="X28" s="2" t="s">
        <v>335</v>
      </c>
      <c r="Y28" s="2" t="s">
        <v>342</v>
      </c>
      <c r="Z28" s="2" t="s">
        <v>343</v>
      </c>
      <c r="AA28" s="2" t="s">
        <v>344</v>
      </c>
      <c r="AB28" s="2" t="s">
        <v>336</v>
      </c>
      <c r="AC28" s="2" t="s">
        <v>337</v>
      </c>
      <c r="AD28" s="2" t="s">
        <v>338</v>
      </c>
      <c r="AE28" s="2" t="s">
        <v>345</v>
      </c>
      <c r="AF28" s="2" t="s">
        <v>346</v>
      </c>
      <c r="AG28" s="2" t="s">
        <v>347</v>
      </c>
      <c r="AH28" s="2" t="s">
        <v>339</v>
      </c>
      <c r="AI28" s="2" t="s">
        <v>340</v>
      </c>
      <c r="AJ28" s="2" t="s">
        <v>341</v>
      </c>
      <c r="AK28" s="2" t="s">
        <v>348</v>
      </c>
      <c r="AL28" s="2" t="s">
        <v>349</v>
      </c>
      <c r="AM28" s="2" t="s">
        <v>350</v>
      </c>
      <c r="AN28" s="2" t="s">
        <v>351</v>
      </c>
      <c r="AO28" s="2" t="s">
        <v>352</v>
      </c>
      <c r="AP28" s="2" t="s">
        <v>353</v>
      </c>
      <c r="AQ28" s="2" t="s">
        <v>360</v>
      </c>
      <c r="AR28" s="2" t="s">
        <v>361</v>
      </c>
      <c r="AS28" s="2" t="s">
        <v>362</v>
      </c>
      <c r="AT28" s="2" t="s">
        <v>354</v>
      </c>
      <c r="AU28" s="2" t="s">
        <v>355</v>
      </c>
      <c r="AV28" s="2" t="s">
        <v>356</v>
      </c>
      <c r="AW28" s="2" t="s">
        <v>363</v>
      </c>
      <c r="AX28" s="2" t="s">
        <v>364</v>
      </c>
      <c r="AY28" s="2" t="s">
        <v>365</v>
      </c>
      <c r="AZ28" s="2" t="s">
        <v>357</v>
      </c>
      <c r="BA28" s="2" t="s">
        <v>358</v>
      </c>
      <c r="BB28" s="2" t="s">
        <v>359</v>
      </c>
      <c r="BC28" s="2" t="s">
        <v>366</v>
      </c>
      <c r="BD28" s="2" t="s">
        <v>367</v>
      </c>
      <c r="BE28" s="2" t="s">
        <v>368</v>
      </c>
    </row>
    <row r="29" spans="3:57" x14ac:dyDescent="0.2">
      <c r="C29" s="2" t="s">
        <v>251</v>
      </c>
      <c r="D29" s="3">
        <f>D18/D$17</f>
        <v>0</v>
      </c>
      <c r="E29" s="3">
        <f>E18/E$17</f>
        <v>0</v>
      </c>
      <c r="F29" s="3">
        <f>F18/F$17</f>
        <v>0</v>
      </c>
      <c r="G29" s="3">
        <f>G18/G$17</f>
        <v>9.852216748768473E-3</v>
      </c>
      <c r="H29" s="3">
        <f>H18/H$17</f>
        <v>0</v>
      </c>
      <c r="I29" s="3">
        <f>I18/I$17</f>
        <v>0</v>
      </c>
      <c r="J29" s="3">
        <f>J18/J$17</f>
        <v>0</v>
      </c>
      <c r="K29" s="3">
        <f>K18/K$17</f>
        <v>1.8518518518518517E-2</v>
      </c>
      <c r="L29" s="3">
        <f>L18/L$17</f>
        <v>0</v>
      </c>
      <c r="M29" s="3">
        <f>M18/M$17</f>
        <v>0</v>
      </c>
      <c r="N29" s="3">
        <f>N18/N$17</f>
        <v>0</v>
      </c>
      <c r="O29" s="3">
        <f>O18/O$17</f>
        <v>0</v>
      </c>
      <c r="P29" s="3">
        <f>P18/P$17</f>
        <v>2.9197080291970805E-2</v>
      </c>
      <c r="Q29" s="3">
        <f>Q18/Q$17</f>
        <v>1.6E-2</v>
      </c>
      <c r="R29" s="3">
        <f>R18/R$17</f>
        <v>3.9473684210526314E-2</v>
      </c>
      <c r="S29" s="3">
        <f>S18/S$17</f>
        <v>0</v>
      </c>
      <c r="T29" s="3">
        <f>T18/T$17</f>
        <v>0</v>
      </c>
      <c r="U29" s="3">
        <f>U18/U$17</f>
        <v>0</v>
      </c>
      <c r="V29" s="3">
        <f>V18/V$17</f>
        <v>0</v>
      </c>
      <c r="W29" s="3">
        <f>W18/W$17</f>
        <v>0</v>
      </c>
      <c r="X29" s="3">
        <f>X18/X$17</f>
        <v>7.8125E-3</v>
      </c>
      <c r="Y29" s="3">
        <f>Y18/Y$17</f>
        <v>0</v>
      </c>
      <c r="Z29" s="3">
        <f>Z18/Z$17</f>
        <v>0</v>
      </c>
      <c r="AA29" s="3">
        <f>AA18/AA$17</f>
        <v>6.17283950617284E-3</v>
      </c>
      <c r="AB29" s="3">
        <f>AB18/AB$17</f>
        <v>0</v>
      </c>
      <c r="AC29" s="3">
        <f>AC18/AC$17</f>
        <v>0</v>
      </c>
      <c r="AD29" s="3">
        <f>AD18/AD$17</f>
        <v>2.6200873362445417E-2</v>
      </c>
      <c r="AE29" s="3">
        <f>AE18/AE$17</f>
        <v>0</v>
      </c>
      <c r="AF29" s="3">
        <f>AF18/AF$17</f>
        <v>0</v>
      </c>
      <c r="AG29" s="3">
        <f>AG18/AG$17</f>
        <v>0</v>
      </c>
      <c r="AH29" s="3">
        <f>AH18/AH$17</f>
        <v>0</v>
      </c>
      <c r="AI29" s="3">
        <f>AI18/AI$17</f>
        <v>0</v>
      </c>
      <c r="AJ29" s="3">
        <f>AJ18/AJ$17</f>
        <v>0</v>
      </c>
      <c r="AK29" s="3">
        <f>AK18/AK$17</f>
        <v>0</v>
      </c>
      <c r="AL29" s="3">
        <f>AL18/AL$17</f>
        <v>0</v>
      </c>
      <c r="AM29" s="3">
        <f>AM18/AM$17</f>
        <v>0</v>
      </c>
      <c r="AN29" s="3">
        <f>AN18/AN$17</f>
        <v>0</v>
      </c>
      <c r="AO29" s="3">
        <f>AO18/AO$17</f>
        <v>0</v>
      </c>
      <c r="AP29" s="3">
        <f>AP18/AP$17</f>
        <v>0</v>
      </c>
      <c r="AQ29" s="3">
        <f>AQ18/AQ$17</f>
        <v>0</v>
      </c>
      <c r="AR29" s="3">
        <f>AR18/AR$17</f>
        <v>0</v>
      </c>
      <c r="AS29" s="3">
        <f>AS18/AS$17</f>
        <v>0</v>
      </c>
      <c r="AT29" s="3">
        <f>AT18/AT$17</f>
        <v>0</v>
      </c>
      <c r="AU29" s="3">
        <f>AU18/AU$17</f>
        <v>0</v>
      </c>
      <c r="AV29" s="3">
        <f>AV18/AV$17</f>
        <v>0</v>
      </c>
      <c r="AW29" s="3">
        <f>AW18/AW$17</f>
        <v>9.8039215686274526E-3</v>
      </c>
      <c r="AX29" s="3">
        <f>AX18/AX$17</f>
        <v>0</v>
      </c>
      <c r="AY29" s="3">
        <f>AY18/AY$17</f>
        <v>0</v>
      </c>
      <c r="AZ29" s="3">
        <f>AZ18/AZ$17</f>
        <v>0</v>
      </c>
      <c r="BA29" s="3">
        <f>BA18/BA$17</f>
        <v>0</v>
      </c>
      <c r="BB29" s="3">
        <f>BB18/BB$17</f>
        <v>0</v>
      </c>
      <c r="BC29" s="3">
        <f>BC18/BC$17</f>
        <v>0</v>
      </c>
      <c r="BD29" s="3">
        <f>BD18/BD$17</f>
        <v>0</v>
      </c>
      <c r="BE29" s="3">
        <f>BE18/BE$17</f>
        <v>0</v>
      </c>
    </row>
    <row r="30" spans="3:57" x14ac:dyDescent="0.2">
      <c r="C30" s="2" t="s">
        <v>248</v>
      </c>
      <c r="D30" s="3">
        <f>D19/D$17</f>
        <v>0</v>
      </c>
      <c r="E30" s="3">
        <f>E19/E$17</f>
        <v>0</v>
      </c>
      <c r="F30" s="3">
        <f>F19/F$17</f>
        <v>0</v>
      </c>
      <c r="G30" s="3">
        <f>G19/G$17</f>
        <v>4.9261083743842365E-3</v>
      </c>
      <c r="H30" s="3">
        <f>H19/H$17</f>
        <v>0</v>
      </c>
      <c r="I30" s="3">
        <f>I19/I$17</f>
        <v>0</v>
      </c>
      <c r="J30" s="3">
        <f>J19/J$17</f>
        <v>8.8495575221238937E-3</v>
      </c>
      <c r="K30" s="3">
        <f>K19/K$17</f>
        <v>1.8518518518518517E-2</v>
      </c>
      <c r="L30" s="3">
        <f>L19/L$17</f>
        <v>0</v>
      </c>
      <c r="M30" s="3">
        <f>M19/M$17</f>
        <v>0</v>
      </c>
      <c r="N30" s="3">
        <f>N19/N$17</f>
        <v>0</v>
      </c>
      <c r="O30" s="3">
        <f>O19/O$17</f>
        <v>0</v>
      </c>
      <c r="P30" s="3">
        <f>P19/P$17</f>
        <v>7.2992700729927014E-3</v>
      </c>
      <c r="Q30" s="3">
        <f>Q19/Q$17</f>
        <v>3.2000000000000001E-2</v>
      </c>
      <c r="R30" s="3">
        <f>R19/R$17</f>
        <v>2.6315789473684213E-2</v>
      </c>
      <c r="S30" s="3">
        <f>S19/S$17</f>
        <v>7.1428571428571435E-3</v>
      </c>
      <c r="T30" s="3">
        <f>T19/T$17</f>
        <v>0</v>
      </c>
      <c r="U30" s="3">
        <f>U19/U$17</f>
        <v>0</v>
      </c>
      <c r="V30" s="3">
        <f>V19/V$17</f>
        <v>0</v>
      </c>
      <c r="W30" s="3">
        <f>W19/W$17</f>
        <v>0</v>
      </c>
      <c r="X30" s="3">
        <f>X19/X$17</f>
        <v>2.3437499999999997E-2</v>
      </c>
      <c r="Y30" s="3">
        <f>Y19/Y$17</f>
        <v>0</v>
      </c>
      <c r="Z30" s="3">
        <f>Z19/Z$17</f>
        <v>0</v>
      </c>
      <c r="AA30" s="3">
        <f>AA19/AA$17</f>
        <v>0</v>
      </c>
      <c r="AB30" s="3">
        <f>AB19/AB$17</f>
        <v>6.6666666666666671E-3</v>
      </c>
      <c r="AC30" s="3">
        <f>AC19/AC$17</f>
        <v>0</v>
      </c>
      <c r="AD30" s="3">
        <f>AD19/AD$17</f>
        <v>0</v>
      </c>
      <c r="AE30" s="3">
        <f>AE19/AE$17</f>
        <v>0</v>
      </c>
      <c r="AF30" s="3">
        <f>AF19/AF$17</f>
        <v>0</v>
      </c>
      <c r="AG30" s="3">
        <f>AG19/AG$17</f>
        <v>3.891050583657588E-3</v>
      </c>
      <c r="AH30" s="3">
        <f>AH19/AH$17</f>
        <v>0</v>
      </c>
      <c r="AI30" s="3">
        <f>AI19/AI$17</f>
        <v>7.9365079365079378E-3</v>
      </c>
      <c r="AJ30" s="3">
        <f>AJ19/AJ$17</f>
        <v>0</v>
      </c>
      <c r="AK30" s="3">
        <f>AK19/AK$17</f>
        <v>0</v>
      </c>
      <c r="AL30" s="3">
        <f>AL19/AL$17</f>
        <v>0</v>
      </c>
      <c r="AM30" s="3">
        <f>AM19/AM$17</f>
        <v>0</v>
      </c>
      <c r="AN30" s="3">
        <f>AN19/AN$17</f>
        <v>0</v>
      </c>
      <c r="AO30" s="3">
        <f>AO19/AO$17</f>
        <v>0</v>
      </c>
      <c r="AP30" s="3">
        <f>AP19/AP$17</f>
        <v>0</v>
      </c>
      <c r="AQ30" s="3">
        <f>AQ19/AQ$17</f>
        <v>0</v>
      </c>
      <c r="AR30" s="3">
        <f>AR19/AR$17</f>
        <v>0</v>
      </c>
      <c r="AS30" s="3">
        <f>AS19/AS$17</f>
        <v>7.1942446043165471E-3</v>
      </c>
      <c r="AT30" s="3">
        <f>AT19/AT$17</f>
        <v>0</v>
      </c>
      <c r="AU30" s="3">
        <f>AU19/AU$17</f>
        <v>0</v>
      </c>
      <c r="AV30" s="3">
        <f>AV19/AV$17</f>
        <v>0</v>
      </c>
      <c r="AW30" s="3">
        <f>AW19/AW$17</f>
        <v>0</v>
      </c>
      <c r="AX30" s="3">
        <f>AX19/AX$17</f>
        <v>0</v>
      </c>
      <c r="AY30" s="3">
        <f>AY19/AY$17</f>
        <v>0</v>
      </c>
      <c r="AZ30" s="3">
        <f>AZ19/AZ$17</f>
        <v>3.4682080924855488E-2</v>
      </c>
      <c r="BA30" s="3">
        <f>BA19/BA$17</f>
        <v>0</v>
      </c>
      <c r="BB30" s="3">
        <f>BB19/BB$17</f>
        <v>0</v>
      </c>
      <c r="BC30" s="3">
        <f>BC19/BC$17</f>
        <v>0</v>
      </c>
      <c r="BD30" s="3">
        <f>BD19/BD$17</f>
        <v>0</v>
      </c>
      <c r="BE30" s="3">
        <f>BE19/BE$17</f>
        <v>0</v>
      </c>
    </row>
    <row r="31" spans="3:57" x14ac:dyDescent="0.2">
      <c r="C31" s="2" t="s">
        <v>263</v>
      </c>
      <c r="D31" s="3">
        <f>D20/D$17</f>
        <v>1.6393442622950821E-2</v>
      </c>
      <c r="E31" s="3">
        <f>E20/E$17</f>
        <v>1.6949152542372881E-2</v>
      </c>
      <c r="F31" s="3">
        <f>F20/F$17</f>
        <v>1.9230769230769232E-2</v>
      </c>
      <c r="G31" s="3">
        <f>G20/G$17</f>
        <v>4.926108374384236E-2</v>
      </c>
      <c r="H31" s="3">
        <f>H20/H$17</f>
        <v>4.716981132075472E-2</v>
      </c>
      <c r="I31" s="3">
        <f>I20/I$17</f>
        <v>5.0000000000000001E-3</v>
      </c>
      <c r="J31" s="3">
        <f>J20/J$17</f>
        <v>1.7699115044247787E-2</v>
      </c>
      <c r="K31" s="3">
        <f>K20/K$17</f>
        <v>3.7037037037037035E-2</v>
      </c>
      <c r="L31" s="3">
        <f>L20/L$17</f>
        <v>1.4084507042253523E-2</v>
      </c>
      <c r="M31" s="3">
        <f>M20/M$17</f>
        <v>1.075268817204301E-2</v>
      </c>
      <c r="N31" s="3">
        <f>N20/N$17</f>
        <v>7.8125E-3</v>
      </c>
      <c r="O31" s="3">
        <f>O20/O$17</f>
        <v>1.2500000000000001E-2</v>
      </c>
      <c r="P31" s="3">
        <f>P20/P$17</f>
        <v>0.10218978102189781</v>
      </c>
      <c r="Q31" s="3">
        <f>Q20/Q$17</f>
        <v>4.8000000000000001E-2</v>
      </c>
      <c r="R31" s="3">
        <f>R20/R$17</f>
        <v>7.2368421052631582E-2</v>
      </c>
      <c r="S31" s="3">
        <f>S20/S$17</f>
        <v>2.1428571428571429E-2</v>
      </c>
      <c r="T31" s="3">
        <f>T20/T$17</f>
        <v>5.263157894736842E-3</v>
      </c>
      <c r="U31" s="3">
        <f>U20/U$17</f>
        <v>0</v>
      </c>
      <c r="V31" s="3">
        <f>V20/V$17</f>
        <v>0</v>
      </c>
      <c r="W31" s="3">
        <f>W20/W$17</f>
        <v>0</v>
      </c>
      <c r="X31" s="3">
        <f>X20/X$17</f>
        <v>6.25E-2</v>
      </c>
      <c r="Y31" s="3">
        <f>Y20/Y$17</f>
        <v>3.937007874015748E-2</v>
      </c>
      <c r="Z31" s="3">
        <f>Z20/Z$17</f>
        <v>7.8740157480314977E-3</v>
      </c>
      <c r="AA31" s="3">
        <f>AA20/AA$17</f>
        <v>6.17283950617284E-3</v>
      </c>
      <c r="AB31" s="3">
        <f>AB20/AB$17</f>
        <v>1.3333333333333334E-2</v>
      </c>
      <c r="AC31" s="3">
        <f>AC20/AC$17</f>
        <v>5.7142857142857143E-3</v>
      </c>
      <c r="AD31" s="3">
        <f>AD20/AD$17</f>
        <v>1.3100436681222708E-2</v>
      </c>
      <c r="AE31" s="3">
        <f>AE20/AE$17</f>
        <v>2.150537634408602E-2</v>
      </c>
      <c r="AF31" s="3">
        <f>AF20/AF$17</f>
        <v>0</v>
      </c>
      <c r="AG31" s="3">
        <f>AG20/AG$17</f>
        <v>0</v>
      </c>
      <c r="AH31" s="3">
        <f>AH20/AH$17</f>
        <v>9.2592592592592587E-3</v>
      </c>
      <c r="AI31" s="3">
        <f>AI20/AI$17</f>
        <v>0</v>
      </c>
      <c r="AJ31" s="3">
        <f>AJ20/AJ$17</f>
        <v>6.8027210884353748E-3</v>
      </c>
      <c r="AK31" s="3">
        <f>AK20/AK$17</f>
        <v>3.8461538461538464E-3</v>
      </c>
      <c r="AL31" s="3">
        <f>AL20/AL$17</f>
        <v>3.6764705882352945E-3</v>
      </c>
      <c r="AM31" s="3">
        <f>AM20/AM$17</f>
        <v>3.8314176245210726E-3</v>
      </c>
      <c r="AN31" s="3">
        <f>AN20/AN$17</f>
        <v>0</v>
      </c>
      <c r="AO31" s="3">
        <f>AO20/AO$17</f>
        <v>9.4339622641509448E-3</v>
      </c>
      <c r="AP31" s="3">
        <f>AP20/AP$17</f>
        <v>0</v>
      </c>
      <c r="AQ31" s="3">
        <f>AQ20/AQ$17</f>
        <v>6.4102564102564109E-3</v>
      </c>
      <c r="AR31" s="3">
        <f>AR20/AR$17</f>
        <v>0</v>
      </c>
      <c r="AS31" s="3">
        <f>AS20/AS$17</f>
        <v>0</v>
      </c>
      <c r="AT31" s="3">
        <f>AT20/AT$17</f>
        <v>5.74712643678161E-3</v>
      </c>
      <c r="AU31" s="3">
        <f>AU20/AU$17</f>
        <v>2.2727272727272728E-2</v>
      </c>
      <c r="AV31" s="3">
        <f>AV20/AV$17</f>
        <v>7.9365079365079378E-3</v>
      </c>
      <c r="AW31" s="3">
        <f>AW20/AW$17</f>
        <v>1.9607843137254905E-2</v>
      </c>
      <c r="AX31" s="3">
        <f>AX20/AX$17</f>
        <v>6.1349693251533744E-3</v>
      </c>
      <c r="AY31" s="3">
        <f>AY20/AY$17</f>
        <v>8.6206896551724137E-3</v>
      </c>
      <c r="AZ31" s="3">
        <f>AZ20/AZ$17</f>
        <v>3.4682080924855488E-2</v>
      </c>
      <c r="BA31" s="3">
        <f>BA20/BA$17</f>
        <v>1.2987012987012988E-2</v>
      </c>
      <c r="BB31" s="3">
        <f>BB20/BB$17</f>
        <v>1.360544217687075E-2</v>
      </c>
      <c r="BC31" s="3">
        <f>BC20/BC$17</f>
        <v>0</v>
      </c>
      <c r="BD31" s="3">
        <f>BD20/BD$17</f>
        <v>7.8740157480314977E-3</v>
      </c>
      <c r="BE31" s="3">
        <f>BE20/BE$17</f>
        <v>1.5384615384615385E-2</v>
      </c>
    </row>
    <row r="32" spans="3:57" x14ac:dyDescent="0.2">
      <c r="C32" s="2" t="s">
        <v>260</v>
      </c>
      <c r="D32" s="3">
        <f>D21/D$17</f>
        <v>8.1967213114754103E-3</v>
      </c>
      <c r="E32" s="3">
        <f>E21/E$17</f>
        <v>1.6949152542372881E-2</v>
      </c>
      <c r="F32" s="3">
        <f>F21/F$17</f>
        <v>0</v>
      </c>
      <c r="G32" s="3">
        <f>G21/G$17</f>
        <v>1.9704433497536946E-2</v>
      </c>
      <c r="H32" s="3">
        <f>H21/H$17</f>
        <v>0</v>
      </c>
      <c r="I32" s="3">
        <f>I21/I$17</f>
        <v>5.0000000000000001E-3</v>
      </c>
      <c r="J32" s="3">
        <f>J21/J$17</f>
        <v>0</v>
      </c>
      <c r="K32" s="3">
        <f>K21/K$17</f>
        <v>2.469135802469136E-2</v>
      </c>
      <c r="L32" s="3">
        <f>L21/L$17</f>
        <v>1.4084507042253523E-2</v>
      </c>
      <c r="M32" s="3">
        <f>M21/M$17</f>
        <v>0</v>
      </c>
      <c r="N32" s="3">
        <f>N21/N$17</f>
        <v>7.8125E-3</v>
      </c>
      <c r="O32" s="3">
        <f>O21/O$17</f>
        <v>1.2500000000000001E-2</v>
      </c>
      <c r="P32" s="3">
        <f>P21/P$17</f>
        <v>2.1897810218978103E-2</v>
      </c>
      <c r="Q32" s="3">
        <f>Q21/Q$17</f>
        <v>0</v>
      </c>
      <c r="R32" s="3">
        <f>R21/R$17</f>
        <v>0</v>
      </c>
      <c r="S32" s="3">
        <f>S21/S$17</f>
        <v>7.1428571428571435E-3</v>
      </c>
      <c r="T32" s="3">
        <f>T21/T$17</f>
        <v>1.0526315789473684E-2</v>
      </c>
      <c r="U32" s="3">
        <f>U21/U$17</f>
        <v>0</v>
      </c>
      <c r="V32" s="3">
        <f>V21/V$17</f>
        <v>0</v>
      </c>
      <c r="W32" s="3">
        <f>W21/W$17</f>
        <v>4.3859649122807015E-3</v>
      </c>
      <c r="X32" s="3">
        <f>X21/X$17</f>
        <v>0</v>
      </c>
      <c r="Y32" s="3">
        <f>Y21/Y$17</f>
        <v>0</v>
      </c>
      <c r="Z32" s="3">
        <f>Z21/Z$17</f>
        <v>0</v>
      </c>
      <c r="AA32" s="3">
        <f>AA21/AA$17</f>
        <v>0</v>
      </c>
      <c r="AB32" s="3">
        <f>AB21/AB$17</f>
        <v>6.6666666666666671E-3</v>
      </c>
      <c r="AC32" s="3">
        <f>AC21/AC$17</f>
        <v>0</v>
      </c>
      <c r="AD32" s="3">
        <f>AD21/AD$17</f>
        <v>8.7336244541484729E-3</v>
      </c>
      <c r="AE32" s="3">
        <f>AE21/AE$17</f>
        <v>1.075268817204301E-2</v>
      </c>
      <c r="AF32" s="3">
        <f>AF21/AF$17</f>
        <v>3.2573289902280132E-3</v>
      </c>
      <c r="AG32" s="3">
        <f>AG21/AG$17</f>
        <v>0</v>
      </c>
      <c r="AH32" s="3">
        <f>AH21/AH$17</f>
        <v>0</v>
      </c>
      <c r="AI32" s="3">
        <f>AI21/AI$17</f>
        <v>0</v>
      </c>
      <c r="AJ32" s="3">
        <f>AJ21/AJ$17</f>
        <v>0</v>
      </c>
      <c r="AK32" s="3">
        <f>AK21/AK$17</f>
        <v>0</v>
      </c>
      <c r="AL32" s="3">
        <f>AL21/AL$17</f>
        <v>0</v>
      </c>
      <c r="AM32" s="3">
        <f>AM21/AM$17</f>
        <v>0</v>
      </c>
      <c r="AN32" s="3">
        <f>AN21/AN$17</f>
        <v>1.3698630136986302E-2</v>
      </c>
      <c r="AO32" s="3">
        <f>AO21/AO$17</f>
        <v>0</v>
      </c>
      <c r="AP32" s="3">
        <f>AP21/AP$17</f>
        <v>9.2592592592592587E-3</v>
      </c>
      <c r="AQ32" s="3">
        <f>AQ21/AQ$17</f>
        <v>0</v>
      </c>
      <c r="AR32" s="3">
        <f>AR21/AR$17</f>
        <v>0</v>
      </c>
      <c r="AS32" s="3">
        <f>AS21/AS$17</f>
        <v>0</v>
      </c>
      <c r="AT32" s="3">
        <f>AT21/AT$17</f>
        <v>0</v>
      </c>
      <c r="AU32" s="3">
        <f>AU21/AU$17</f>
        <v>0</v>
      </c>
      <c r="AV32" s="3">
        <f>AV21/AV$17</f>
        <v>0</v>
      </c>
      <c r="AW32" s="3">
        <f>AW21/AW$17</f>
        <v>9.8039215686274526E-3</v>
      </c>
      <c r="AX32" s="3">
        <f>AX21/AX$17</f>
        <v>6.1349693251533744E-3</v>
      </c>
      <c r="AY32" s="3">
        <f>AY21/AY$17</f>
        <v>0</v>
      </c>
      <c r="AZ32" s="3">
        <f>AZ21/AZ$17</f>
        <v>3.4682080924855488E-2</v>
      </c>
      <c r="BA32" s="3">
        <f>BA21/BA$17</f>
        <v>6.4935064935064939E-3</v>
      </c>
      <c r="BB32" s="3">
        <f>BB21/BB$17</f>
        <v>0</v>
      </c>
      <c r="BC32" s="3">
        <f>BC21/BC$17</f>
        <v>0</v>
      </c>
      <c r="BD32" s="3">
        <f>BD21/BD$17</f>
        <v>0</v>
      </c>
      <c r="BE32" s="3">
        <f>BE21/BE$17</f>
        <v>7.6923076923076927E-3</v>
      </c>
    </row>
    <row r="33" spans="3:57" x14ac:dyDescent="0.2">
      <c r="C33" s="2" t="s">
        <v>257</v>
      </c>
      <c r="D33" s="3">
        <f>D22/D$17</f>
        <v>8.1967213114754103E-3</v>
      </c>
      <c r="E33" s="3">
        <f>E22/E$17</f>
        <v>8.4745762711864406E-3</v>
      </c>
      <c r="F33" s="3">
        <f>F22/F$17</f>
        <v>0</v>
      </c>
      <c r="G33" s="3">
        <f>G22/G$17</f>
        <v>9.852216748768473E-3</v>
      </c>
      <c r="H33" s="3">
        <f>H22/H$17</f>
        <v>0</v>
      </c>
      <c r="I33" s="3">
        <f>I22/I$17</f>
        <v>0</v>
      </c>
      <c r="J33" s="3">
        <f>J22/J$17</f>
        <v>8.8495575221238937E-3</v>
      </c>
      <c r="K33" s="3">
        <f>K22/K$17</f>
        <v>1.234567901234568E-2</v>
      </c>
      <c r="L33" s="3">
        <f>L22/L$17</f>
        <v>7.0422535211267616E-3</v>
      </c>
      <c r="M33" s="3">
        <f>M22/M$17</f>
        <v>5.3763440860215049E-3</v>
      </c>
      <c r="N33" s="3">
        <f>N22/N$17</f>
        <v>0</v>
      </c>
      <c r="O33" s="3">
        <f>O22/O$17</f>
        <v>0</v>
      </c>
      <c r="P33" s="3">
        <f>P22/P$17</f>
        <v>3.6496350364963508E-2</v>
      </c>
      <c r="Q33" s="3">
        <f>Q22/Q$17</f>
        <v>0.04</v>
      </c>
      <c r="R33" s="3">
        <f>R22/R$17</f>
        <v>1.3157894736842106E-2</v>
      </c>
      <c r="S33" s="3">
        <f>S22/S$17</f>
        <v>7.1428571428571435E-3</v>
      </c>
      <c r="T33" s="3">
        <f>T22/T$17</f>
        <v>5.263157894736842E-3</v>
      </c>
      <c r="U33" s="3">
        <f>U22/U$17</f>
        <v>0</v>
      </c>
      <c r="V33" s="3">
        <f>V22/V$17</f>
        <v>0</v>
      </c>
      <c r="W33" s="3">
        <f>W22/W$17</f>
        <v>0</v>
      </c>
      <c r="X33" s="3">
        <f>X22/X$17</f>
        <v>1.5625E-2</v>
      </c>
      <c r="Y33" s="3">
        <f>Y22/Y$17</f>
        <v>0</v>
      </c>
      <c r="Z33" s="3">
        <f>Z22/Z$17</f>
        <v>0</v>
      </c>
      <c r="AA33" s="3">
        <f>AA22/AA$17</f>
        <v>0</v>
      </c>
      <c r="AB33" s="3">
        <f>AB22/AB$17</f>
        <v>0</v>
      </c>
      <c r="AC33" s="3">
        <f>AC22/AC$17</f>
        <v>0</v>
      </c>
      <c r="AD33" s="3">
        <f>AD22/AD$17</f>
        <v>2.1834061135371181E-2</v>
      </c>
      <c r="AE33" s="3">
        <f>AE22/AE$17</f>
        <v>0</v>
      </c>
      <c r="AF33" s="3">
        <f>AF22/AF$17</f>
        <v>0</v>
      </c>
      <c r="AG33" s="3">
        <f>AG22/AG$17</f>
        <v>0</v>
      </c>
      <c r="AH33" s="3">
        <f>AH22/AH$17</f>
        <v>0</v>
      </c>
      <c r="AI33" s="3">
        <f>AI22/AI$17</f>
        <v>0</v>
      </c>
      <c r="AJ33" s="3">
        <f>AJ22/AJ$17</f>
        <v>0</v>
      </c>
      <c r="AK33" s="3">
        <f>AK22/AK$17</f>
        <v>0</v>
      </c>
      <c r="AL33" s="3">
        <f>AL22/AL$17</f>
        <v>3.6764705882352945E-3</v>
      </c>
      <c r="AM33" s="3">
        <f>AM22/AM$17</f>
        <v>0</v>
      </c>
      <c r="AN33" s="3">
        <f>AN22/AN$17</f>
        <v>6.8493150684931512E-3</v>
      </c>
      <c r="AO33" s="3">
        <f>AO22/AO$17</f>
        <v>0</v>
      </c>
      <c r="AP33" s="3">
        <f>AP22/AP$17</f>
        <v>0</v>
      </c>
      <c r="AQ33" s="3">
        <f>AQ22/AQ$17</f>
        <v>0</v>
      </c>
      <c r="AR33" s="3">
        <f>AR22/AR$17</f>
        <v>7.9365079365079378E-3</v>
      </c>
      <c r="AS33" s="3">
        <f>AS22/AS$17</f>
        <v>7.1942446043165471E-3</v>
      </c>
      <c r="AT33" s="3">
        <f>AT22/AT$17</f>
        <v>5.74712643678161E-3</v>
      </c>
      <c r="AU33" s="3">
        <f>AU22/AU$17</f>
        <v>7.5757575757575768E-3</v>
      </c>
      <c r="AV33" s="3">
        <f>AV22/AV$17</f>
        <v>0</v>
      </c>
      <c r="AW33" s="3">
        <f>AW22/AW$17</f>
        <v>9.8039215686274526E-3</v>
      </c>
      <c r="AX33" s="3">
        <f>AX22/AX$17</f>
        <v>0</v>
      </c>
      <c r="AY33" s="3">
        <f>AY22/AY$17</f>
        <v>8.6206896551724137E-3</v>
      </c>
      <c r="AZ33" s="3">
        <f>AZ22/AZ$17</f>
        <v>6.9364161849710976E-2</v>
      </c>
      <c r="BA33" s="3">
        <f>BA22/BA$17</f>
        <v>0</v>
      </c>
      <c r="BB33" s="3">
        <f>BB22/BB$17</f>
        <v>0</v>
      </c>
      <c r="BC33" s="3">
        <f>BC22/BC$17</f>
        <v>5.1020408163265302E-3</v>
      </c>
      <c r="BD33" s="3">
        <f>BD22/BD$17</f>
        <v>0</v>
      </c>
      <c r="BE33" s="3">
        <f>BE22/BE$17</f>
        <v>0</v>
      </c>
    </row>
    <row r="34" spans="3:57" x14ac:dyDescent="0.2">
      <c r="C34" s="2" t="s">
        <v>272</v>
      </c>
      <c r="D34" s="3">
        <f>D23/D$17</f>
        <v>1.6393442622950821E-2</v>
      </c>
      <c r="E34" s="3">
        <f>E23/E$17</f>
        <v>6.7796610169491525E-2</v>
      </c>
      <c r="F34" s="3">
        <f>F23/F$17</f>
        <v>6.4102564102564109E-3</v>
      </c>
      <c r="G34" s="3">
        <f>G23/G$17</f>
        <v>4.4334975369458129E-2</v>
      </c>
      <c r="H34" s="3">
        <f>H23/H$17</f>
        <v>5.6603773584905662E-2</v>
      </c>
      <c r="I34" s="3">
        <f>I23/I$17</f>
        <v>0.01</v>
      </c>
      <c r="J34" s="3">
        <f>J23/J$17</f>
        <v>0</v>
      </c>
      <c r="K34" s="3">
        <f>K23/K$17</f>
        <v>8.6419753086419748E-2</v>
      </c>
      <c r="L34" s="3">
        <f>L23/L$17</f>
        <v>7.0422535211267616E-3</v>
      </c>
      <c r="M34" s="3">
        <f>M23/M$17</f>
        <v>3.7634408602150532E-2</v>
      </c>
      <c r="N34" s="3">
        <f>N23/N$17</f>
        <v>7.8125E-3</v>
      </c>
      <c r="O34" s="3">
        <f>O23/O$17</f>
        <v>2.5000000000000001E-2</v>
      </c>
      <c r="P34" s="3">
        <f>P23/P$17</f>
        <v>4.3795620437956206E-2</v>
      </c>
      <c r="Q34" s="3">
        <f>Q23/Q$17</f>
        <v>9.6000000000000002E-2</v>
      </c>
      <c r="R34" s="3">
        <f>R23/R$17</f>
        <v>0.14473684210526316</v>
      </c>
      <c r="S34" s="3">
        <f>S23/S$17</f>
        <v>0</v>
      </c>
      <c r="T34" s="3">
        <f>T23/T$17</f>
        <v>5.263157894736842E-3</v>
      </c>
      <c r="U34" s="3">
        <f>U23/U$17</f>
        <v>6.6666666666666671E-3</v>
      </c>
      <c r="V34" s="3">
        <f>V23/V$17</f>
        <v>1.6949152542372881E-2</v>
      </c>
      <c r="W34" s="3">
        <f>W23/W$17</f>
        <v>0</v>
      </c>
      <c r="X34" s="3">
        <f>X23/X$17</f>
        <v>6.25E-2</v>
      </c>
      <c r="Y34" s="3">
        <f>Y23/Y$17</f>
        <v>3.1496062992125991E-2</v>
      </c>
      <c r="Z34" s="3">
        <f>Z23/Z$17</f>
        <v>0</v>
      </c>
      <c r="AA34" s="3">
        <f>AA23/AA$17</f>
        <v>0</v>
      </c>
      <c r="AB34" s="3">
        <f>AB23/AB$17</f>
        <v>0</v>
      </c>
      <c r="AC34" s="3">
        <f>AC23/AC$17</f>
        <v>5.7142857142857143E-3</v>
      </c>
      <c r="AD34" s="3">
        <f>AD23/AD$17</f>
        <v>3.0567685589519649E-2</v>
      </c>
      <c r="AE34" s="3">
        <f>AE23/AE$17</f>
        <v>0</v>
      </c>
      <c r="AF34" s="3">
        <f>AF23/AF$17</f>
        <v>0</v>
      </c>
      <c r="AG34" s="3">
        <f>AG23/AG$17</f>
        <v>3.891050583657588E-3</v>
      </c>
      <c r="AH34" s="3">
        <f>AH23/AH$17</f>
        <v>1.8518518518518517E-2</v>
      </c>
      <c r="AI34" s="3">
        <f>AI23/AI$17</f>
        <v>7.9365079365079378E-3</v>
      </c>
      <c r="AJ34" s="3">
        <f>AJ23/AJ$17</f>
        <v>6.8027210884353748E-3</v>
      </c>
      <c r="AK34" s="3">
        <f>AK23/AK$17</f>
        <v>0</v>
      </c>
      <c r="AL34" s="3">
        <f>AL23/AL$17</f>
        <v>7.352941176470589E-3</v>
      </c>
      <c r="AM34" s="3">
        <f>AM23/AM$17</f>
        <v>3.8314176245210726E-3</v>
      </c>
      <c r="AN34" s="3">
        <f>AN23/AN$17</f>
        <v>6.8493150684931512E-3</v>
      </c>
      <c r="AO34" s="3">
        <f>AO23/AO$17</f>
        <v>0</v>
      </c>
      <c r="AP34" s="3">
        <f>AP23/AP$17</f>
        <v>0</v>
      </c>
      <c r="AQ34" s="3">
        <f>AQ23/AQ$17</f>
        <v>1.9230769230769232E-2</v>
      </c>
      <c r="AR34" s="3">
        <f>AR23/AR$17</f>
        <v>7.9365079365079378E-3</v>
      </c>
      <c r="AS34" s="3">
        <f>AS23/AS$17</f>
        <v>1.4388489208633094E-2</v>
      </c>
      <c r="AT34" s="3">
        <f>AT23/AT$17</f>
        <v>1.149425287356322E-2</v>
      </c>
      <c r="AU34" s="3">
        <f>AU23/AU$17</f>
        <v>2.2727272727272728E-2</v>
      </c>
      <c r="AV34" s="3">
        <f>AV23/AV$17</f>
        <v>7.9365079365079378E-3</v>
      </c>
      <c r="AW34" s="3">
        <f>AW23/AW$17</f>
        <v>9.8039215686274526E-3</v>
      </c>
      <c r="AX34" s="3">
        <f>AX23/AX$17</f>
        <v>1.8404907975460121E-2</v>
      </c>
      <c r="AY34" s="3">
        <f>AY23/AY$17</f>
        <v>8.6206896551724137E-3</v>
      </c>
      <c r="AZ34" s="3">
        <f>AZ23/AZ$17</f>
        <v>8.0924855491329467E-2</v>
      </c>
      <c r="BA34" s="3">
        <f>BA23/BA$17</f>
        <v>1.948051948051948E-2</v>
      </c>
      <c r="BB34" s="3">
        <f>BB23/BB$17</f>
        <v>6.8027210884353748E-3</v>
      </c>
      <c r="BC34" s="3">
        <f>BC23/BC$17</f>
        <v>1.020408163265306E-2</v>
      </c>
      <c r="BD34" s="3">
        <f>BD23/BD$17</f>
        <v>0</v>
      </c>
      <c r="BE34" s="3">
        <f>BE23/BE$17</f>
        <v>2.3076923076923075E-2</v>
      </c>
    </row>
    <row r="35" spans="3:57" x14ac:dyDescent="0.2">
      <c r="C35" s="2" t="s">
        <v>269</v>
      </c>
      <c r="D35" s="3">
        <f>D24/D$17</f>
        <v>8.1967213114754103E-3</v>
      </c>
      <c r="E35" s="3">
        <f>E24/E$17</f>
        <v>0</v>
      </c>
      <c r="F35" s="3">
        <f>F24/F$17</f>
        <v>0</v>
      </c>
      <c r="G35" s="3">
        <f>G24/G$17</f>
        <v>0</v>
      </c>
      <c r="H35" s="3">
        <f>H24/H$17</f>
        <v>9.4339622641509448E-3</v>
      </c>
      <c r="I35" s="3">
        <f>I24/I$17</f>
        <v>5.0000000000000001E-3</v>
      </c>
      <c r="J35" s="3">
        <f>J24/J$17</f>
        <v>0</v>
      </c>
      <c r="K35" s="3">
        <f>K24/K$17</f>
        <v>0</v>
      </c>
      <c r="L35" s="3">
        <f>L24/L$17</f>
        <v>2.8169014084507046E-2</v>
      </c>
      <c r="M35" s="3">
        <f>M24/M$17</f>
        <v>0</v>
      </c>
      <c r="N35" s="3">
        <f>N24/N$17</f>
        <v>1.5625E-2</v>
      </c>
      <c r="O35" s="3">
        <f>O24/O$17</f>
        <v>0</v>
      </c>
      <c r="P35" s="3">
        <f>P24/P$17</f>
        <v>2.9197080291970805E-2</v>
      </c>
      <c r="Q35" s="3">
        <f>Q24/Q$17</f>
        <v>5.5999999999999994E-2</v>
      </c>
      <c r="R35" s="3">
        <f>R24/R$17</f>
        <v>1.9736842105263157E-2</v>
      </c>
      <c r="S35" s="3">
        <f>S24/S$17</f>
        <v>0</v>
      </c>
      <c r="T35" s="3">
        <f>T24/T$17</f>
        <v>5.263157894736842E-3</v>
      </c>
      <c r="U35" s="3">
        <f>U24/U$17</f>
        <v>0</v>
      </c>
      <c r="V35" s="3">
        <f>V24/V$17</f>
        <v>1.6949152542372881E-2</v>
      </c>
      <c r="W35" s="3">
        <f>W24/W$17</f>
        <v>4.3859649122807015E-3</v>
      </c>
      <c r="X35" s="3">
        <f>X24/X$17</f>
        <v>5.4687499999999993E-2</v>
      </c>
      <c r="Y35" s="3">
        <f>Y24/Y$17</f>
        <v>1.5748031496062995E-2</v>
      </c>
      <c r="Z35" s="3">
        <f>Z24/Z$17</f>
        <v>1.5748031496062995E-2</v>
      </c>
      <c r="AA35" s="3">
        <f>AA24/AA$17</f>
        <v>6.17283950617284E-3</v>
      </c>
      <c r="AB35" s="3">
        <f>AB24/AB$17</f>
        <v>6.6666666666666671E-3</v>
      </c>
      <c r="AC35" s="3">
        <f>AC24/AC$17</f>
        <v>5.7142857142857143E-3</v>
      </c>
      <c r="AD35" s="3">
        <f>AD24/AD$17</f>
        <v>0</v>
      </c>
      <c r="AE35" s="3">
        <f>AE24/AE$17</f>
        <v>0</v>
      </c>
      <c r="AF35" s="3">
        <f>AF24/AF$17</f>
        <v>6.5146579804560263E-3</v>
      </c>
      <c r="AG35" s="3">
        <f>AG24/AG$17</f>
        <v>0</v>
      </c>
      <c r="AH35" s="3">
        <f>AH24/AH$17</f>
        <v>9.2592592592592587E-3</v>
      </c>
      <c r="AI35" s="3">
        <f>AI24/AI$17</f>
        <v>7.9365079365079378E-3</v>
      </c>
      <c r="AJ35" s="3">
        <f>AJ24/AJ$17</f>
        <v>2.0408163265306124E-2</v>
      </c>
      <c r="AK35" s="3">
        <f>AK24/AK$17</f>
        <v>3.8461538461538464E-3</v>
      </c>
      <c r="AL35" s="3">
        <f>AL24/AL$17</f>
        <v>1.1029411764705883E-2</v>
      </c>
      <c r="AM35" s="3">
        <f>AM24/AM$17</f>
        <v>3.8314176245210726E-3</v>
      </c>
      <c r="AN35" s="3">
        <f>AN24/AN$17</f>
        <v>1.3698630136986302E-2</v>
      </c>
      <c r="AO35" s="3">
        <f>AO24/AO$17</f>
        <v>0</v>
      </c>
      <c r="AP35" s="3">
        <f>AP24/AP$17</f>
        <v>0</v>
      </c>
      <c r="AQ35" s="3">
        <f>AQ24/AQ$17</f>
        <v>6.4102564102564109E-3</v>
      </c>
      <c r="AR35" s="3">
        <f>AR24/AR$17</f>
        <v>0</v>
      </c>
      <c r="AS35" s="3">
        <f>AS24/AS$17</f>
        <v>7.1942446043165471E-3</v>
      </c>
      <c r="AT35" s="3">
        <f>AT24/AT$17</f>
        <v>5.74712643678161E-3</v>
      </c>
      <c r="AU35" s="3">
        <f>AU24/AU$17</f>
        <v>7.5757575757575768E-3</v>
      </c>
      <c r="AV35" s="3">
        <f>AV24/AV$17</f>
        <v>0</v>
      </c>
      <c r="AW35" s="3">
        <f>AW24/AW$17</f>
        <v>2.9411764705882353E-2</v>
      </c>
      <c r="AX35" s="3">
        <f>AX24/AX$17</f>
        <v>6.1349693251533744E-3</v>
      </c>
      <c r="AY35" s="3">
        <f>AY24/AY$17</f>
        <v>0</v>
      </c>
      <c r="AZ35" s="3">
        <f>AZ24/AZ$17</f>
        <v>4.0462427745664734E-2</v>
      </c>
      <c r="BA35" s="3">
        <f>BA24/BA$17</f>
        <v>0</v>
      </c>
      <c r="BB35" s="3">
        <f>BB24/BB$17</f>
        <v>6.8027210884353748E-3</v>
      </c>
      <c r="BC35" s="3">
        <f>BC24/BC$17</f>
        <v>5.1020408163265302E-3</v>
      </c>
      <c r="BD35" s="3">
        <f>BD24/BD$17</f>
        <v>7.8740157480314977E-3</v>
      </c>
      <c r="BE35" s="3">
        <f>BE24/BE$17</f>
        <v>1.5384615384615385E-2</v>
      </c>
    </row>
    <row r="36" spans="3:57" x14ac:dyDescent="0.2">
      <c r="C36" s="2" t="s">
        <v>266</v>
      </c>
      <c r="D36" s="3">
        <f>D25/D$17</f>
        <v>3.2786885245901641E-2</v>
      </c>
      <c r="E36" s="3">
        <f>E25/E$17</f>
        <v>2.542372881355932E-2</v>
      </c>
      <c r="F36" s="3">
        <f>F25/F$17</f>
        <v>2.5641025641025644E-2</v>
      </c>
      <c r="G36" s="3">
        <f>G25/G$17</f>
        <v>4.926108374384236E-2</v>
      </c>
      <c r="H36" s="3">
        <f>H25/H$17</f>
        <v>3.7735849056603779E-2</v>
      </c>
      <c r="I36" s="3">
        <f>I25/I$17</f>
        <v>0.02</v>
      </c>
      <c r="J36" s="3">
        <f>J25/J$17</f>
        <v>2.6548672566371678E-2</v>
      </c>
      <c r="K36" s="3">
        <f>K25/K$17</f>
        <v>6.1728395061728399E-2</v>
      </c>
      <c r="L36" s="3">
        <f>L25/L$17</f>
        <v>7.0422535211267616E-3</v>
      </c>
      <c r="M36" s="3">
        <f>M25/M$17</f>
        <v>5.3763440860215049E-3</v>
      </c>
      <c r="N36" s="3">
        <f>N25/N$17</f>
        <v>1.5625E-2</v>
      </c>
      <c r="O36" s="3">
        <f>O25/O$17</f>
        <v>6.2500000000000003E-3</v>
      </c>
      <c r="P36" s="3">
        <f>P25/P$17</f>
        <v>5.8394160583941611E-2</v>
      </c>
      <c r="Q36" s="3">
        <f>Q25/Q$17</f>
        <v>0.04</v>
      </c>
      <c r="R36" s="3">
        <f>R25/R$17</f>
        <v>8.5526315789473686E-2</v>
      </c>
      <c r="S36" s="3">
        <f>S25/S$17</f>
        <v>7.1428571428571435E-3</v>
      </c>
      <c r="T36" s="3">
        <f>T25/T$17</f>
        <v>5.263157894736842E-3</v>
      </c>
      <c r="U36" s="3">
        <f>U25/U$17</f>
        <v>0</v>
      </c>
      <c r="V36" s="3">
        <f>V25/V$17</f>
        <v>0</v>
      </c>
      <c r="W36" s="3">
        <f>W25/W$17</f>
        <v>8.771929824561403E-3</v>
      </c>
      <c r="X36" s="3">
        <f>X25/X$17</f>
        <v>1.5625E-2</v>
      </c>
      <c r="Y36" s="3">
        <f>Y25/Y$17</f>
        <v>7.8740157480314977E-3</v>
      </c>
      <c r="Z36" s="3">
        <f>Z25/Z$17</f>
        <v>0</v>
      </c>
      <c r="AA36" s="3">
        <f>AA25/AA$17</f>
        <v>1.234567901234568E-2</v>
      </c>
      <c r="AB36" s="3">
        <f>AB25/AB$17</f>
        <v>6.6666666666666671E-3</v>
      </c>
      <c r="AC36" s="3">
        <f>AC25/AC$17</f>
        <v>5.7142857142857143E-3</v>
      </c>
      <c r="AD36" s="3">
        <f>AD25/AD$17</f>
        <v>3.0567685589519649E-2</v>
      </c>
      <c r="AE36" s="3">
        <f>AE25/AE$17</f>
        <v>0</v>
      </c>
      <c r="AF36" s="3">
        <f>AF25/AF$17</f>
        <v>3.2573289902280132E-3</v>
      </c>
      <c r="AG36" s="3">
        <f>AG25/AG$17</f>
        <v>0</v>
      </c>
      <c r="AH36" s="3">
        <f>AH25/AH$17</f>
        <v>9.2592592592592587E-3</v>
      </c>
      <c r="AI36" s="3">
        <f>AI25/AI$17</f>
        <v>7.9365079365079378E-3</v>
      </c>
      <c r="AJ36" s="3">
        <f>AJ25/AJ$17</f>
        <v>6.8027210884353748E-3</v>
      </c>
      <c r="AK36" s="3">
        <f>AK25/AK$17</f>
        <v>0</v>
      </c>
      <c r="AL36" s="3">
        <f>AL25/AL$17</f>
        <v>3.6764705882352945E-3</v>
      </c>
      <c r="AM36" s="3">
        <f>AM25/AM$17</f>
        <v>0</v>
      </c>
      <c r="AN36" s="3">
        <f>AN25/AN$17</f>
        <v>6.8493150684931512E-3</v>
      </c>
      <c r="AO36" s="3">
        <f>AO25/AO$17</f>
        <v>9.4339622641509448E-3</v>
      </c>
      <c r="AP36" s="3">
        <f>AP25/AP$17</f>
        <v>9.2592592592592587E-3</v>
      </c>
      <c r="AQ36" s="3">
        <f>AQ25/AQ$17</f>
        <v>6.4102564102564109E-3</v>
      </c>
      <c r="AR36" s="3">
        <f>AR25/AR$17</f>
        <v>7.9365079365079378E-3</v>
      </c>
      <c r="AS36" s="3">
        <f>AS25/AS$17</f>
        <v>7.1942446043165471E-3</v>
      </c>
      <c r="AT36" s="3">
        <f>AT25/AT$17</f>
        <v>1.149425287356322E-2</v>
      </c>
      <c r="AU36" s="3">
        <f>AU25/AU$17</f>
        <v>7.5757575757575768E-3</v>
      </c>
      <c r="AV36" s="3">
        <f>AV25/AV$17</f>
        <v>0</v>
      </c>
      <c r="AW36" s="3">
        <f>AW25/AW$17</f>
        <v>9.8039215686274526E-3</v>
      </c>
      <c r="AX36" s="3">
        <f>AX25/AX$17</f>
        <v>0</v>
      </c>
      <c r="AY36" s="3">
        <f>AY25/AY$17</f>
        <v>0</v>
      </c>
      <c r="AZ36" s="3">
        <f>AZ25/AZ$17</f>
        <v>9.2485549132947972E-2</v>
      </c>
      <c r="BA36" s="3">
        <f>BA25/BA$17</f>
        <v>1.2987012987012988E-2</v>
      </c>
      <c r="BB36" s="3">
        <f>BB25/BB$17</f>
        <v>0</v>
      </c>
      <c r="BC36" s="3">
        <f>BC25/BC$17</f>
        <v>0</v>
      </c>
      <c r="BD36" s="3">
        <f>BD25/BD$17</f>
        <v>0</v>
      </c>
      <c r="BE36" s="3">
        <f>BE25/BE$17</f>
        <v>7.6923076923076927E-3</v>
      </c>
    </row>
    <row r="37" spans="3:57" x14ac:dyDescent="0.2">
      <c r="C37" s="2" t="s">
        <v>379</v>
      </c>
      <c r="D37" s="3">
        <f>D26/D$17</f>
        <v>9.0163934426229525E-2</v>
      </c>
      <c r="E37" s="3">
        <f t="shared" ref="E37:BE37" si="1">E26/E$17</f>
        <v>0.13559322033898305</v>
      </c>
      <c r="F37" s="3">
        <f t="shared" si="1"/>
        <v>5.1282051282051287E-2</v>
      </c>
      <c r="G37" s="3">
        <f t="shared" si="1"/>
        <v>0.18719211822660098</v>
      </c>
      <c r="H37" s="3">
        <f t="shared" si="1"/>
        <v>0.15094339622641512</v>
      </c>
      <c r="I37" s="3">
        <f t="shared" si="1"/>
        <v>4.4999999999999998E-2</v>
      </c>
      <c r="J37" s="3">
        <f t="shared" si="1"/>
        <v>6.1946902654867249E-2</v>
      </c>
      <c r="K37" s="3">
        <f t="shared" si="1"/>
        <v>0.2592592592592593</v>
      </c>
      <c r="L37" s="3">
        <f t="shared" si="1"/>
        <v>7.7464788732394374E-2</v>
      </c>
      <c r="M37" s="3">
        <f t="shared" si="1"/>
        <v>5.9139784946236562E-2</v>
      </c>
      <c r="N37" s="3">
        <f t="shared" si="1"/>
        <v>5.4687499999999993E-2</v>
      </c>
      <c r="O37" s="3">
        <f t="shared" si="1"/>
        <v>5.6250000000000001E-2</v>
      </c>
      <c r="P37" s="3">
        <f t="shared" si="1"/>
        <v>0.32846715328467158</v>
      </c>
      <c r="Q37" s="3">
        <f t="shared" si="1"/>
        <v>0.32800000000000007</v>
      </c>
      <c r="R37" s="3">
        <f t="shared" si="1"/>
        <v>0.40131578947368418</v>
      </c>
      <c r="S37" s="3">
        <f t="shared" si="1"/>
        <v>4.9999999999999996E-2</v>
      </c>
      <c r="T37" s="3">
        <f t="shared" si="1"/>
        <v>3.6842105263157891E-2</v>
      </c>
      <c r="U37" s="3">
        <f t="shared" si="1"/>
        <v>6.6666666666666671E-3</v>
      </c>
      <c r="V37" s="3">
        <f t="shared" si="1"/>
        <v>3.3898305084745763E-2</v>
      </c>
      <c r="W37" s="3">
        <f t="shared" si="1"/>
        <v>1.7543859649122806E-2</v>
      </c>
      <c r="X37" s="3">
        <f t="shared" si="1"/>
        <v>0.24218750000000003</v>
      </c>
      <c r="Y37" s="3">
        <f t="shared" si="1"/>
        <v>9.4488188976377965E-2</v>
      </c>
      <c r="Z37" s="3">
        <f t="shared" si="1"/>
        <v>2.3622047244094491E-2</v>
      </c>
      <c r="AA37" s="3">
        <f t="shared" si="1"/>
        <v>3.0864197530864199E-2</v>
      </c>
      <c r="AB37" s="3">
        <f t="shared" si="1"/>
        <v>0.04</v>
      </c>
      <c r="AC37" s="3">
        <f t="shared" si="1"/>
        <v>2.2857142857142857E-2</v>
      </c>
      <c r="AD37" s="3">
        <f t="shared" si="1"/>
        <v>0.13100436681222707</v>
      </c>
      <c r="AE37" s="3">
        <f t="shared" si="1"/>
        <v>3.2258064516129031E-2</v>
      </c>
      <c r="AF37" s="3">
        <f t="shared" si="1"/>
        <v>1.3029315960912053E-2</v>
      </c>
      <c r="AG37" s="3">
        <f t="shared" si="1"/>
        <v>7.7821011673151761E-3</v>
      </c>
      <c r="AH37" s="3">
        <f t="shared" si="1"/>
        <v>4.6296296296296294E-2</v>
      </c>
      <c r="AI37" s="3">
        <f t="shared" si="1"/>
        <v>3.1746031746031751E-2</v>
      </c>
      <c r="AJ37" s="3">
        <f t="shared" si="1"/>
        <v>4.0816326530612249E-2</v>
      </c>
      <c r="AK37" s="3">
        <f t="shared" si="1"/>
        <v>7.6923076923076927E-3</v>
      </c>
      <c r="AL37" s="3">
        <f t="shared" si="1"/>
        <v>2.9411764705882353E-2</v>
      </c>
      <c r="AM37" s="3">
        <f t="shared" si="1"/>
        <v>1.149425287356322E-2</v>
      </c>
      <c r="AN37" s="3">
        <f t="shared" si="1"/>
        <v>4.7945205479452059E-2</v>
      </c>
      <c r="AO37" s="3">
        <f t="shared" si="1"/>
        <v>1.886792452830189E-2</v>
      </c>
      <c r="AP37" s="3">
        <f t="shared" si="1"/>
        <v>1.8518518518518517E-2</v>
      </c>
      <c r="AQ37" s="3">
        <f t="shared" si="1"/>
        <v>3.8461538461538464E-2</v>
      </c>
      <c r="AR37" s="3">
        <f t="shared" si="1"/>
        <v>2.3809523809523815E-2</v>
      </c>
      <c r="AS37" s="3">
        <f t="shared" si="1"/>
        <v>4.3165467625899276E-2</v>
      </c>
      <c r="AT37" s="3">
        <f t="shared" si="1"/>
        <v>4.0229885057471264E-2</v>
      </c>
      <c r="AU37" s="3">
        <f t="shared" si="1"/>
        <v>6.8181818181818177E-2</v>
      </c>
      <c r="AV37" s="3">
        <f t="shared" si="1"/>
        <v>1.5873015873015876E-2</v>
      </c>
      <c r="AW37" s="3">
        <f t="shared" si="1"/>
        <v>9.8039215686274508E-2</v>
      </c>
      <c r="AX37" s="3">
        <f t="shared" si="1"/>
        <v>3.6809815950920241E-2</v>
      </c>
      <c r="AY37" s="3">
        <f t="shared" si="1"/>
        <v>2.5862068965517244E-2</v>
      </c>
      <c r="AZ37" s="3">
        <f t="shared" si="1"/>
        <v>0.38728323699421968</v>
      </c>
      <c r="BA37" s="3">
        <f t="shared" si="1"/>
        <v>5.1948051948051951E-2</v>
      </c>
      <c r="BB37" s="3">
        <f t="shared" si="1"/>
        <v>2.7210884353741499E-2</v>
      </c>
      <c r="BC37" s="3">
        <f t="shared" si="1"/>
        <v>2.0408163265306121E-2</v>
      </c>
      <c r="BD37" s="3">
        <f t="shared" si="1"/>
        <v>1.5748031496062995E-2</v>
      </c>
      <c r="BE37" s="3">
        <f t="shared" si="1"/>
        <v>6.9230769230769235E-2</v>
      </c>
    </row>
    <row r="39" spans="3:57" x14ac:dyDescent="0.2">
      <c r="C39" s="2" t="s">
        <v>369</v>
      </c>
      <c r="D39" s="2" t="s">
        <v>313</v>
      </c>
      <c r="E39" s="2" t="s">
        <v>314</v>
      </c>
      <c r="F39" s="2" t="s">
        <v>315</v>
      </c>
      <c r="G39" s="2" t="s">
        <v>322</v>
      </c>
      <c r="H39" s="2" t="s">
        <v>323</v>
      </c>
      <c r="I39" s="2" t="s">
        <v>324</v>
      </c>
      <c r="J39" s="2" t="s">
        <v>316</v>
      </c>
      <c r="K39" s="2" t="s">
        <v>317</v>
      </c>
      <c r="L39" s="2" t="s">
        <v>318</v>
      </c>
      <c r="M39" s="2" t="s">
        <v>325</v>
      </c>
      <c r="N39" s="2" t="s">
        <v>326</v>
      </c>
      <c r="O39" s="2" t="s">
        <v>327</v>
      </c>
      <c r="P39" s="2" t="s">
        <v>319</v>
      </c>
      <c r="Q39" s="2" t="s">
        <v>320</v>
      </c>
      <c r="R39" s="2" t="s">
        <v>321</v>
      </c>
      <c r="S39" s="2" t="s">
        <v>328</v>
      </c>
      <c r="T39" s="2" t="s">
        <v>329</v>
      </c>
      <c r="U39" s="2" t="s">
        <v>330</v>
      </c>
      <c r="V39" s="2" t="s">
        <v>333</v>
      </c>
      <c r="W39" s="2" t="s">
        <v>334</v>
      </c>
      <c r="X39" s="2" t="s">
        <v>335</v>
      </c>
      <c r="Y39" s="2" t="s">
        <v>342</v>
      </c>
      <c r="Z39" s="2" t="s">
        <v>343</v>
      </c>
      <c r="AA39" s="2" t="s">
        <v>344</v>
      </c>
      <c r="AB39" s="2" t="s">
        <v>336</v>
      </c>
      <c r="AC39" s="2" t="s">
        <v>337</v>
      </c>
      <c r="AD39" s="2" t="s">
        <v>338</v>
      </c>
      <c r="AE39" s="2" t="s">
        <v>345</v>
      </c>
      <c r="AF39" s="2" t="s">
        <v>346</v>
      </c>
      <c r="AG39" s="2" t="s">
        <v>347</v>
      </c>
      <c r="AH39" s="2" t="s">
        <v>339</v>
      </c>
      <c r="AI39" s="2" t="s">
        <v>340</v>
      </c>
      <c r="AJ39" s="2" t="s">
        <v>341</v>
      </c>
      <c r="AK39" s="2" t="s">
        <v>348</v>
      </c>
      <c r="AL39" s="2" t="s">
        <v>349</v>
      </c>
      <c r="AM39" s="2" t="s">
        <v>350</v>
      </c>
      <c r="AN39" s="2" t="s">
        <v>351</v>
      </c>
      <c r="AO39" s="2" t="s">
        <v>352</v>
      </c>
      <c r="AP39" s="2" t="s">
        <v>353</v>
      </c>
      <c r="AQ39" s="2" t="s">
        <v>360</v>
      </c>
      <c r="AR39" s="2" t="s">
        <v>361</v>
      </c>
      <c r="AS39" s="2" t="s">
        <v>362</v>
      </c>
      <c r="AT39" s="2" t="s">
        <v>354</v>
      </c>
      <c r="AU39" s="2" t="s">
        <v>355</v>
      </c>
      <c r="AV39" s="2" t="s">
        <v>356</v>
      </c>
      <c r="AW39" s="2" t="s">
        <v>363</v>
      </c>
      <c r="AX39" s="2" t="s">
        <v>364</v>
      </c>
      <c r="AY39" s="2" t="s">
        <v>365</v>
      </c>
      <c r="AZ39" s="2" t="s">
        <v>357</v>
      </c>
      <c r="BA39" s="2" t="s">
        <v>358</v>
      </c>
      <c r="BB39" s="2" t="s">
        <v>359</v>
      </c>
      <c r="BC39" s="2" t="s">
        <v>366</v>
      </c>
      <c r="BD39" s="2" t="s">
        <v>367</v>
      </c>
      <c r="BE39" s="2" t="s">
        <v>368</v>
      </c>
    </row>
    <row r="40" spans="3:57" x14ac:dyDescent="0.2">
      <c r="C40" s="2" t="s">
        <v>251</v>
      </c>
      <c r="D40" s="3">
        <f>(D29*0.3)/D$31</f>
        <v>0</v>
      </c>
      <c r="E40" s="3">
        <f>(E29*0.3)/E$31</f>
        <v>0</v>
      </c>
      <c r="F40" s="3">
        <f>(F29*0.3)/F$31</f>
        <v>0</v>
      </c>
      <c r="G40" s="3">
        <f>(G29*0.3)/G$31</f>
        <v>0.06</v>
      </c>
      <c r="H40" s="3">
        <f>(H29*0.3)/H$31</f>
        <v>0</v>
      </c>
      <c r="I40" s="3">
        <f>(I29*0.3)/I$31</f>
        <v>0</v>
      </c>
      <c r="J40" s="3">
        <f>(J29*0.3)/J$31</f>
        <v>0</v>
      </c>
      <c r="K40" s="3">
        <f>(K29*0.3)/K$31</f>
        <v>0.15</v>
      </c>
      <c r="L40" s="3">
        <f>(L29*0.3)/L$31</f>
        <v>0</v>
      </c>
      <c r="M40" s="3">
        <f>(M29*0.3)/M$31</f>
        <v>0</v>
      </c>
      <c r="N40" s="3">
        <f>(N29*0.3)/N$31</f>
        <v>0</v>
      </c>
      <c r="O40" s="3">
        <f>(O29*0.3)/O$31</f>
        <v>0</v>
      </c>
      <c r="P40" s="3">
        <f>(P29*0.3)/P$31</f>
        <v>8.5714285714285715E-2</v>
      </c>
      <c r="Q40" s="3">
        <f>(Q29*0.3)/Q$31</f>
        <v>9.9999999999999992E-2</v>
      </c>
      <c r="R40" s="3">
        <f>(R29*0.3)/R$31</f>
        <v>0.16363636363636361</v>
      </c>
      <c r="S40" s="3">
        <f>(S29*0.3)/S$31</f>
        <v>0</v>
      </c>
      <c r="T40" s="3">
        <f>(T29*0.3)/T$31</f>
        <v>0</v>
      </c>
      <c r="U40" s="3"/>
      <c r="V40" s="3"/>
      <c r="W40" s="3"/>
      <c r="X40" s="3">
        <f>(X29*0.3)/X$31</f>
        <v>3.7499999999999999E-2</v>
      </c>
      <c r="Y40" s="3">
        <f>(Y29*0.3)/Y$31</f>
        <v>0</v>
      </c>
      <c r="Z40" s="3">
        <f>(Z29*0.3)/Z$31</f>
        <v>0</v>
      </c>
      <c r="AA40" s="3">
        <f>(AA29*0.3)/AA$31</f>
        <v>0.3</v>
      </c>
      <c r="AB40" s="3">
        <f>(AB29*0.3)/AB$31</f>
        <v>0</v>
      </c>
      <c r="AC40" s="3">
        <f>(AC29*0.3)/AC$31</f>
        <v>0</v>
      </c>
      <c r="AD40" s="3">
        <f>(AD29*0.3)/AD$31</f>
        <v>0.6</v>
      </c>
      <c r="AE40" s="3">
        <f>(AE29*0.3)/AE$31</f>
        <v>0</v>
      </c>
      <c r="AF40" s="3"/>
      <c r="AG40" s="3"/>
      <c r="AH40" s="3">
        <f>(AH29*0.3)/AH$31</f>
        <v>0</v>
      </c>
      <c r="AI40" s="3"/>
      <c r="AJ40" s="3">
        <f>(AJ29*0.3)/AJ$31</f>
        <v>0</v>
      </c>
      <c r="AK40" s="3">
        <f>(AK29*0.3)/AK$31</f>
        <v>0</v>
      </c>
      <c r="AL40" s="3">
        <f>(AL29*0.3)/AL$31</f>
        <v>0</v>
      </c>
      <c r="AM40" s="3">
        <f>(AM29*0.3)/AM$31</f>
        <v>0</v>
      </c>
      <c r="AN40" s="3"/>
      <c r="AO40" s="3">
        <f>(AO29*0.3)/AO$31</f>
        <v>0</v>
      </c>
      <c r="AP40" s="3"/>
      <c r="AQ40" s="3">
        <f>(AQ29*0.3)/AQ$31</f>
        <v>0</v>
      </c>
      <c r="AR40" s="3"/>
      <c r="AS40" s="3"/>
      <c r="AT40" s="3">
        <f>(AT29*0.3)/AT$31</f>
        <v>0</v>
      </c>
      <c r="AU40" s="3">
        <f>(AU29*0.3)/AU$31</f>
        <v>0</v>
      </c>
      <c r="AV40" s="3">
        <f>(AV29*0.3)/AV$31</f>
        <v>0</v>
      </c>
      <c r="AW40" s="3">
        <f>(AW29*0.3)/AW$31</f>
        <v>0.15</v>
      </c>
      <c r="AX40" s="3">
        <f>(AX29*0.3)/AX$31</f>
        <v>0</v>
      </c>
      <c r="AY40" s="3">
        <f>(AY29*0.3)/AY$31</f>
        <v>0</v>
      </c>
      <c r="AZ40" s="3">
        <f>(AZ29*0.3)/AZ$31</f>
        <v>0</v>
      </c>
      <c r="BA40" s="3">
        <f>(BA29*0.3)/BA$31</f>
        <v>0</v>
      </c>
      <c r="BB40" s="3">
        <f>(BB29*0.3)/BB$31</f>
        <v>0</v>
      </c>
      <c r="BC40" s="3"/>
      <c r="BD40" s="3">
        <f>(BD29*0.3)/BD$31</f>
        <v>0</v>
      </c>
      <c r="BE40" s="3">
        <f>(BE29*0.3)/BE$31</f>
        <v>0</v>
      </c>
    </row>
    <row r="41" spans="3:57" x14ac:dyDescent="0.2">
      <c r="C41" s="2" t="s">
        <v>248</v>
      </c>
      <c r="D41" s="3">
        <f t="shared" ref="D41:S48" si="2">(D30*0.3)/D$31</f>
        <v>0</v>
      </c>
      <c r="E41" s="3">
        <f t="shared" si="2"/>
        <v>0</v>
      </c>
      <c r="F41" s="3">
        <f t="shared" si="2"/>
        <v>0</v>
      </c>
      <c r="G41" s="3">
        <f t="shared" si="2"/>
        <v>0.03</v>
      </c>
      <c r="H41" s="3">
        <f t="shared" si="2"/>
        <v>0</v>
      </c>
      <c r="I41" s="3">
        <f t="shared" si="2"/>
        <v>0</v>
      </c>
      <c r="J41" s="3">
        <f t="shared" si="2"/>
        <v>0.15</v>
      </c>
      <c r="K41" s="3">
        <f t="shared" si="2"/>
        <v>0.15</v>
      </c>
      <c r="L41" s="3">
        <f t="shared" si="2"/>
        <v>0</v>
      </c>
      <c r="M41" s="3">
        <f t="shared" si="2"/>
        <v>0</v>
      </c>
      <c r="N41" s="3">
        <f t="shared" si="2"/>
        <v>0</v>
      </c>
      <c r="O41" s="3">
        <f t="shared" si="2"/>
        <v>0</v>
      </c>
      <c r="P41" s="3">
        <f t="shared" si="2"/>
        <v>2.1428571428571429E-2</v>
      </c>
      <c r="Q41" s="3">
        <f t="shared" si="2"/>
        <v>0.19999999999999998</v>
      </c>
      <c r="R41" s="3">
        <f t="shared" si="2"/>
        <v>0.10909090909090909</v>
      </c>
      <c r="S41" s="3">
        <f t="shared" si="2"/>
        <v>0.1</v>
      </c>
      <c r="T41" s="3">
        <f>(T30*0.3)/T$31</f>
        <v>0</v>
      </c>
      <c r="U41" s="3"/>
      <c r="V41" s="3"/>
      <c r="W41" s="3"/>
      <c r="X41" s="3">
        <f>(X30*0.3)/X$31</f>
        <v>0.11249999999999998</v>
      </c>
      <c r="Y41" s="3">
        <f>(Y30*0.3)/Y$31</f>
        <v>0</v>
      </c>
      <c r="Z41" s="3">
        <f>(Z30*0.3)/Z$31</f>
        <v>0</v>
      </c>
      <c r="AA41" s="3">
        <f>(AA30*0.3)/AA$31</f>
        <v>0</v>
      </c>
      <c r="AB41" s="3">
        <f>(AB30*0.3)/AB$31</f>
        <v>0.15</v>
      </c>
      <c r="AC41" s="3">
        <f>(AC30*0.3)/AC$31</f>
        <v>0</v>
      </c>
      <c r="AD41" s="3">
        <f>(AD30*0.3)/AD$31</f>
        <v>0</v>
      </c>
      <c r="AE41" s="3">
        <f>(AE30*0.3)/AE$31</f>
        <v>0</v>
      </c>
      <c r="AF41" s="3"/>
      <c r="AG41" s="3"/>
      <c r="AH41" s="3">
        <f>(AH30*0.3)/AH$31</f>
        <v>0</v>
      </c>
      <c r="AI41" s="3"/>
      <c r="AJ41" s="3">
        <f>(AJ30*0.3)/AJ$31</f>
        <v>0</v>
      </c>
      <c r="AK41" s="3">
        <f>(AK30*0.3)/AK$31</f>
        <v>0</v>
      </c>
      <c r="AL41" s="3">
        <f>(AL30*0.3)/AL$31</f>
        <v>0</v>
      </c>
      <c r="AM41" s="3">
        <f>(AM30*0.3)/AM$31</f>
        <v>0</v>
      </c>
      <c r="AN41" s="3"/>
      <c r="AO41" s="3">
        <f>(AO30*0.3)/AO$31</f>
        <v>0</v>
      </c>
      <c r="AP41" s="3"/>
      <c r="AQ41" s="3">
        <f>(AQ30*0.3)/AQ$31</f>
        <v>0</v>
      </c>
      <c r="AR41" s="3"/>
      <c r="AS41" s="3"/>
      <c r="AT41" s="3">
        <f>(AT30*0.3)/AT$31</f>
        <v>0</v>
      </c>
      <c r="AU41" s="3">
        <f>(AU30*0.3)/AU$31</f>
        <v>0</v>
      </c>
      <c r="AV41" s="3">
        <f>(AV30*0.3)/AV$31</f>
        <v>0</v>
      </c>
      <c r="AW41" s="3">
        <f>(AW30*0.3)/AW$31</f>
        <v>0</v>
      </c>
      <c r="AX41" s="3">
        <f>(AX30*0.3)/AX$31</f>
        <v>0</v>
      </c>
      <c r="AY41" s="3">
        <f>(AY30*0.3)/AY$31</f>
        <v>0</v>
      </c>
      <c r="AZ41" s="3">
        <f>(AZ30*0.3)/AZ$31</f>
        <v>0.3</v>
      </c>
      <c r="BA41" s="3">
        <f>(BA30*0.3)/BA$31</f>
        <v>0</v>
      </c>
      <c r="BB41" s="3">
        <f>(BB30*0.3)/BB$31</f>
        <v>0</v>
      </c>
      <c r="BC41" s="3"/>
      <c r="BD41" s="3">
        <f>(BD30*0.3)/BD$31</f>
        <v>0</v>
      </c>
      <c r="BE41" s="3">
        <f>(BE30*0.3)/BE$31</f>
        <v>0</v>
      </c>
    </row>
    <row r="42" spans="3:57" x14ac:dyDescent="0.2">
      <c r="C42" s="2" t="s">
        <v>263</v>
      </c>
      <c r="D42" s="3">
        <f t="shared" si="2"/>
        <v>0.3</v>
      </c>
      <c r="E42" s="3">
        <f>(E31*0.3)/E$31</f>
        <v>0.3</v>
      </c>
      <c r="F42" s="3">
        <f>(F31*0.3)/F$31</f>
        <v>0.3</v>
      </c>
      <c r="G42" s="3">
        <f>(G31*0.3)/G$31</f>
        <v>0.3</v>
      </c>
      <c r="H42" s="3">
        <f>(H31*0.3)/H$31</f>
        <v>0.3</v>
      </c>
      <c r="I42" s="3">
        <f>(I31*0.3)/I$31</f>
        <v>0.3</v>
      </c>
      <c r="J42" s="3">
        <f>(J31*0.3)/J$31</f>
        <v>0.3</v>
      </c>
      <c r="K42" s="3">
        <f>(K31*0.3)/K$31</f>
        <v>0.3</v>
      </c>
      <c r="L42" s="3">
        <f>(L31*0.3)/L$31</f>
        <v>0.3</v>
      </c>
      <c r="M42" s="3">
        <f>(M31*0.3)/M$31</f>
        <v>0.3</v>
      </c>
      <c r="N42" s="3">
        <f>(N31*0.3)/N$31</f>
        <v>0.3</v>
      </c>
      <c r="O42" s="3">
        <f>(O31*0.3)/O$31</f>
        <v>0.3</v>
      </c>
      <c r="P42" s="3">
        <f>(P31*0.3)/P$31</f>
        <v>0.3</v>
      </c>
      <c r="Q42" s="3">
        <f>(Q31*0.3)/Q$31</f>
        <v>0.3</v>
      </c>
      <c r="R42" s="3">
        <f>(R31*0.3)/R$31</f>
        <v>0.3</v>
      </c>
      <c r="S42" s="3">
        <f>(S31*0.3)/S$31</f>
        <v>0.3</v>
      </c>
      <c r="T42" s="3">
        <f>(T31*0.3)/T$31</f>
        <v>0.3</v>
      </c>
      <c r="U42" s="3"/>
      <c r="V42" s="3"/>
      <c r="W42" s="3"/>
      <c r="X42" s="3">
        <f>(X31*0.3)/X$31</f>
        <v>0.3</v>
      </c>
      <c r="Y42" s="3">
        <f>(Y31*0.3)/Y$31</f>
        <v>0.3</v>
      </c>
      <c r="Z42" s="3">
        <f>(Z31*0.3)/Z$31</f>
        <v>0.3</v>
      </c>
      <c r="AA42" s="3">
        <f>(AA31*0.3)/AA$31</f>
        <v>0.3</v>
      </c>
      <c r="AB42" s="3">
        <f>(AB31*0.3)/AB$31</f>
        <v>0.3</v>
      </c>
      <c r="AC42" s="3">
        <f>(AC31*0.3)/AC$31</f>
        <v>0.3</v>
      </c>
      <c r="AD42" s="3">
        <f>(AD31*0.3)/AD$31</f>
        <v>0.3</v>
      </c>
      <c r="AE42" s="3">
        <f>(AE31*0.3)/AE$31</f>
        <v>0.3</v>
      </c>
      <c r="AF42" s="3"/>
      <c r="AG42" s="3"/>
      <c r="AH42" s="3">
        <f>(AH31*0.3)/AH$31</f>
        <v>0.3</v>
      </c>
      <c r="AI42" s="3"/>
      <c r="AJ42" s="3">
        <f>(AJ31*0.3)/AJ$31</f>
        <v>0.3</v>
      </c>
      <c r="AK42" s="3">
        <f>(AK31*0.3)/AK$31</f>
        <v>0.3</v>
      </c>
      <c r="AL42" s="3">
        <f>(AL31*0.3)/AL$31</f>
        <v>0.3</v>
      </c>
      <c r="AM42" s="3">
        <f>(AM31*0.3)/AM$31</f>
        <v>0.3</v>
      </c>
      <c r="AN42" s="3"/>
      <c r="AO42" s="3">
        <f>(AO31*0.3)/AO$31</f>
        <v>0.3</v>
      </c>
      <c r="AP42" s="3"/>
      <c r="AQ42" s="3">
        <f>(AQ31*0.3)/AQ$31</f>
        <v>0.3</v>
      </c>
      <c r="AR42" s="3"/>
      <c r="AS42" s="3"/>
      <c r="AT42" s="3">
        <f>(AT31*0.3)/AT$31</f>
        <v>0.3</v>
      </c>
      <c r="AU42" s="3">
        <f>(AU31*0.3)/AU$31</f>
        <v>0.3</v>
      </c>
      <c r="AV42" s="3">
        <f>(AV31*0.3)/AV$31</f>
        <v>0.3</v>
      </c>
      <c r="AW42" s="3">
        <f>(AW31*0.3)/AW$31</f>
        <v>0.3</v>
      </c>
      <c r="AX42" s="3">
        <f>(AX31*0.3)/AX$31</f>
        <v>0.3</v>
      </c>
      <c r="AY42" s="3">
        <f>(AY31*0.3)/AY$31</f>
        <v>0.3</v>
      </c>
      <c r="AZ42" s="3">
        <f>(AZ31*0.3)/AZ$31</f>
        <v>0.3</v>
      </c>
      <c r="BA42" s="3">
        <f>(BA31*0.3)/BA$31</f>
        <v>0.3</v>
      </c>
      <c r="BB42" s="3">
        <f>(BB31*0.3)/BB$31</f>
        <v>0.3</v>
      </c>
      <c r="BC42" s="3"/>
      <c r="BD42" s="3">
        <f>(BD31*0.3)/BD$31</f>
        <v>0.3</v>
      </c>
      <c r="BE42" s="3">
        <f>(BE31*0.3)/BE$31</f>
        <v>0.3</v>
      </c>
    </row>
    <row r="43" spans="3:57" x14ac:dyDescent="0.2">
      <c r="C43" s="2" t="s">
        <v>260</v>
      </c>
      <c r="D43" s="3">
        <f t="shared" si="2"/>
        <v>0.15</v>
      </c>
      <c r="E43" s="3">
        <f>(E32*0.3)/E$31</f>
        <v>0.3</v>
      </c>
      <c r="F43" s="3">
        <f>(F32*0.3)/F$31</f>
        <v>0</v>
      </c>
      <c r="G43" s="3">
        <f>(G32*0.3)/G$31</f>
        <v>0.12</v>
      </c>
      <c r="H43" s="3">
        <f>(H32*0.3)/H$31</f>
        <v>0</v>
      </c>
      <c r="I43" s="3">
        <f>(I32*0.3)/I$31</f>
        <v>0.3</v>
      </c>
      <c r="J43" s="3">
        <f>(J32*0.3)/J$31</f>
        <v>0</v>
      </c>
      <c r="K43" s="3">
        <f>(K32*0.3)/K$31</f>
        <v>0.2</v>
      </c>
      <c r="L43" s="3">
        <f>(L32*0.3)/L$31</f>
        <v>0.3</v>
      </c>
      <c r="M43" s="3">
        <f>(M32*0.3)/M$31</f>
        <v>0</v>
      </c>
      <c r="N43" s="3">
        <f>(N32*0.3)/N$31</f>
        <v>0.3</v>
      </c>
      <c r="O43" s="3">
        <f>(O32*0.3)/O$31</f>
        <v>0.3</v>
      </c>
      <c r="P43" s="3">
        <f>(P32*0.3)/P$31</f>
        <v>6.4285714285714293E-2</v>
      </c>
      <c r="Q43" s="3">
        <f>(Q32*0.3)/Q$31</f>
        <v>0</v>
      </c>
      <c r="R43" s="3">
        <f>(R32*0.3)/R$31</f>
        <v>0</v>
      </c>
      <c r="S43" s="3">
        <f>(S32*0.3)/S$31</f>
        <v>0.1</v>
      </c>
      <c r="T43" s="3">
        <f>(T32*0.3)/T$31</f>
        <v>0.6</v>
      </c>
      <c r="U43" s="3"/>
      <c r="V43" s="3"/>
      <c r="W43" s="3"/>
      <c r="X43" s="3">
        <f>(X32*0.3)/X$31</f>
        <v>0</v>
      </c>
      <c r="Y43" s="3">
        <f>(Y32*0.3)/Y$31</f>
        <v>0</v>
      </c>
      <c r="Z43" s="3">
        <f>(Z32*0.3)/Z$31</f>
        <v>0</v>
      </c>
      <c r="AA43" s="3">
        <f>(AA32*0.3)/AA$31</f>
        <v>0</v>
      </c>
      <c r="AB43" s="3">
        <f>(AB32*0.3)/AB$31</f>
        <v>0.15</v>
      </c>
      <c r="AC43" s="3">
        <f>(AC32*0.3)/AC$31</f>
        <v>0</v>
      </c>
      <c r="AD43" s="3">
        <f>(AD32*0.3)/AD$31</f>
        <v>0.2</v>
      </c>
      <c r="AE43" s="3">
        <f>(AE32*0.3)/AE$31</f>
        <v>0.15</v>
      </c>
      <c r="AF43" s="3"/>
      <c r="AG43" s="3"/>
      <c r="AH43" s="3">
        <f>(AH32*0.3)/AH$31</f>
        <v>0</v>
      </c>
      <c r="AI43" s="3"/>
      <c r="AJ43" s="3">
        <f>(AJ32*0.3)/AJ$31</f>
        <v>0</v>
      </c>
      <c r="AK43" s="3">
        <f>(AK32*0.3)/AK$31</f>
        <v>0</v>
      </c>
      <c r="AL43" s="3">
        <f>(AL32*0.3)/AL$31</f>
        <v>0</v>
      </c>
      <c r="AM43" s="3">
        <f>(AM32*0.3)/AM$31</f>
        <v>0</v>
      </c>
      <c r="AN43" s="3"/>
      <c r="AO43" s="3">
        <f>(AO32*0.3)/AO$31</f>
        <v>0</v>
      </c>
      <c r="AP43" s="3"/>
      <c r="AQ43" s="3">
        <f>(AQ32*0.3)/AQ$31</f>
        <v>0</v>
      </c>
      <c r="AR43" s="3"/>
      <c r="AS43" s="3"/>
      <c r="AT43" s="3">
        <f>(AT32*0.3)/AT$31</f>
        <v>0</v>
      </c>
      <c r="AU43" s="3">
        <f>(AU32*0.3)/AU$31</f>
        <v>0</v>
      </c>
      <c r="AV43" s="3">
        <f>(AV32*0.3)/AV$31</f>
        <v>0</v>
      </c>
      <c r="AW43" s="3">
        <f>(AW32*0.3)/AW$31</f>
        <v>0.15</v>
      </c>
      <c r="AX43" s="3">
        <f>(AX32*0.3)/AX$31</f>
        <v>0.3</v>
      </c>
      <c r="AY43" s="3">
        <f>(AY32*0.3)/AY$31</f>
        <v>0</v>
      </c>
      <c r="AZ43" s="3">
        <f>(AZ32*0.3)/AZ$31</f>
        <v>0.3</v>
      </c>
      <c r="BA43" s="3">
        <f>(BA32*0.3)/BA$31</f>
        <v>0.15</v>
      </c>
      <c r="BB43" s="3">
        <f>(BB32*0.3)/BB$31</f>
        <v>0</v>
      </c>
      <c r="BC43" s="3"/>
      <c r="BD43" s="3">
        <f>(BD32*0.3)/BD$31</f>
        <v>0</v>
      </c>
      <c r="BE43" s="3">
        <f>(BE32*0.3)/BE$31</f>
        <v>0.15</v>
      </c>
    </row>
    <row r="44" spans="3:57" x14ac:dyDescent="0.2">
      <c r="C44" s="2" t="s">
        <v>257</v>
      </c>
      <c r="D44" s="3">
        <f t="shared" si="2"/>
        <v>0.15</v>
      </c>
      <c r="E44" s="3">
        <f>(E33*0.3)/E$31</f>
        <v>0.15</v>
      </c>
      <c r="F44" s="3">
        <f>(F33*0.3)/F$31</f>
        <v>0</v>
      </c>
      <c r="G44" s="3">
        <f>(G33*0.3)/G$31</f>
        <v>0.06</v>
      </c>
      <c r="H44" s="3">
        <f>(H33*0.3)/H$31</f>
        <v>0</v>
      </c>
      <c r="I44" s="3">
        <f>(I33*0.3)/I$31</f>
        <v>0</v>
      </c>
      <c r="J44" s="3">
        <f>(J33*0.3)/J$31</f>
        <v>0.15</v>
      </c>
      <c r="K44" s="3">
        <f>(K33*0.3)/K$31</f>
        <v>0.1</v>
      </c>
      <c r="L44" s="3">
        <f>(L33*0.3)/L$31</f>
        <v>0.15</v>
      </c>
      <c r="M44" s="3">
        <f>(M33*0.3)/M$31</f>
        <v>0.15</v>
      </c>
      <c r="N44" s="3">
        <f>(N33*0.3)/N$31</f>
        <v>0</v>
      </c>
      <c r="O44" s="3">
        <f>(O33*0.3)/O$31</f>
        <v>0</v>
      </c>
      <c r="P44" s="3">
        <f>(P33*0.3)/P$31</f>
        <v>0.10714285714285715</v>
      </c>
      <c r="Q44" s="3">
        <f>(Q33*0.3)/Q$31</f>
        <v>0.25</v>
      </c>
      <c r="R44" s="3">
        <f>(R33*0.3)/R$31</f>
        <v>5.4545454545454543E-2</v>
      </c>
      <c r="S44" s="3">
        <f>(S33*0.3)/S$31</f>
        <v>0.1</v>
      </c>
      <c r="T44" s="3">
        <f>(T33*0.3)/T$31</f>
        <v>0.3</v>
      </c>
      <c r="U44" s="3"/>
      <c r="V44" s="3"/>
      <c r="W44" s="3"/>
      <c r="X44" s="3">
        <f>(X33*0.3)/X$31</f>
        <v>7.4999999999999997E-2</v>
      </c>
      <c r="Y44" s="3">
        <f>(Y33*0.3)/Y$31</f>
        <v>0</v>
      </c>
      <c r="Z44" s="3">
        <f>(Z33*0.3)/Z$31</f>
        <v>0</v>
      </c>
      <c r="AA44" s="3">
        <f>(AA33*0.3)/AA$31</f>
        <v>0</v>
      </c>
      <c r="AB44" s="3">
        <f>(AB33*0.3)/AB$31</f>
        <v>0</v>
      </c>
      <c r="AC44" s="3">
        <f>(AC33*0.3)/AC$31</f>
        <v>0</v>
      </c>
      <c r="AD44" s="3">
        <f>(AD33*0.3)/AD$31</f>
        <v>0.5</v>
      </c>
      <c r="AE44" s="3">
        <f>(AE33*0.3)/AE$31</f>
        <v>0</v>
      </c>
      <c r="AF44" s="3"/>
      <c r="AG44" s="3"/>
      <c r="AH44" s="3">
        <f>(AH33*0.3)/AH$31</f>
        <v>0</v>
      </c>
      <c r="AI44" s="3"/>
      <c r="AJ44" s="3">
        <f>(AJ33*0.3)/AJ$31</f>
        <v>0</v>
      </c>
      <c r="AK44" s="3">
        <f>(AK33*0.3)/AK$31</f>
        <v>0</v>
      </c>
      <c r="AL44" s="3">
        <f>(AL33*0.3)/AL$31</f>
        <v>0.3</v>
      </c>
      <c r="AM44" s="3">
        <f>(AM33*0.3)/AM$31</f>
        <v>0</v>
      </c>
      <c r="AN44" s="3"/>
      <c r="AO44" s="3">
        <f>(AO33*0.3)/AO$31</f>
        <v>0</v>
      </c>
      <c r="AP44" s="3"/>
      <c r="AQ44" s="3">
        <f>(AQ33*0.3)/AQ$31</f>
        <v>0</v>
      </c>
      <c r="AR44" s="3"/>
      <c r="AS44" s="3"/>
      <c r="AT44" s="3">
        <f>(AT33*0.3)/AT$31</f>
        <v>0.3</v>
      </c>
      <c r="AU44" s="3">
        <f>(AU33*0.3)/AU$31</f>
        <v>0.1</v>
      </c>
      <c r="AV44" s="3">
        <f>(AV33*0.3)/AV$31</f>
        <v>0</v>
      </c>
      <c r="AW44" s="3">
        <f>(AW33*0.3)/AW$31</f>
        <v>0.15</v>
      </c>
      <c r="AX44" s="3">
        <f>(AX33*0.3)/AX$31</f>
        <v>0</v>
      </c>
      <c r="AY44" s="3">
        <f>(AY33*0.3)/AY$31</f>
        <v>0.3</v>
      </c>
      <c r="AZ44" s="3">
        <f>(AZ33*0.3)/AZ$31</f>
        <v>0.6</v>
      </c>
      <c r="BA44" s="3">
        <f>(BA33*0.3)/BA$31</f>
        <v>0</v>
      </c>
      <c r="BB44" s="3">
        <f>(BB33*0.3)/BB$31</f>
        <v>0</v>
      </c>
      <c r="BC44" s="3"/>
      <c r="BD44" s="3">
        <f>(BD33*0.3)/BD$31</f>
        <v>0</v>
      </c>
      <c r="BE44" s="3">
        <f>(BE33*0.3)/BE$31</f>
        <v>0</v>
      </c>
    </row>
    <row r="45" spans="3:57" x14ac:dyDescent="0.2">
      <c r="C45" s="2" t="s">
        <v>272</v>
      </c>
      <c r="D45" s="3">
        <f t="shared" si="2"/>
        <v>0.3</v>
      </c>
      <c r="E45" s="3">
        <f>(E34*0.3)/E$31</f>
        <v>1.2</v>
      </c>
      <c r="F45" s="3">
        <f>(F34*0.3)/F$31</f>
        <v>0.1</v>
      </c>
      <c r="G45" s="3">
        <f>(G34*0.3)/G$31</f>
        <v>0.27</v>
      </c>
      <c r="H45" s="3">
        <f>(H34*0.3)/H$31</f>
        <v>0.36</v>
      </c>
      <c r="I45" s="3">
        <f>(I34*0.3)/I$31</f>
        <v>0.6</v>
      </c>
      <c r="J45" s="3">
        <f>(J34*0.3)/J$31</f>
        <v>0</v>
      </c>
      <c r="K45" s="3">
        <f>(K34*0.3)/K$31</f>
        <v>0.70000000000000007</v>
      </c>
      <c r="L45" s="3">
        <f>(L34*0.3)/L$31</f>
        <v>0.15</v>
      </c>
      <c r="M45" s="3">
        <f>(M34*0.3)/M$31</f>
        <v>1.0499999999999998</v>
      </c>
      <c r="N45" s="3">
        <f>(N34*0.3)/N$31</f>
        <v>0.3</v>
      </c>
      <c r="O45" s="3">
        <f>(O34*0.3)/O$31</f>
        <v>0.6</v>
      </c>
      <c r="P45" s="3">
        <f>(P34*0.3)/P$31</f>
        <v>0.12857142857142859</v>
      </c>
      <c r="Q45" s="3">
        <f>(Q34*0.3)/Q$31</f>
        <v>0.6</v>
      </c>
      <c r="R45" s="3">
        <f>(R34*0.3)/R$31</f>
        <v>0.6</v>
      </c>
      <c r="S45" s="3">
        <f>(S34*0.3)/S$31</f>
        <v>0</v>
      </c>
      <c r="T45" s="3">
        <f>(T34*0.3)/T$31</f>
        <v>0.3</v>
      </c>
      <c r="U45" s="3"/>
      <c r="V45" s="3"/>
      <c r="W45" s="3"/>
      <c r="X45" s="3">
        <f>(X34*0.3)/X$31</f>
        <v>0.3</v>
      </c>
      <c r="Y45" s="3">
        <f>(Y34*0.3)/Y$31</f>
        <v>0.24000000000000005</v>
      </c>
      <c r="Z45" s="3">
        <f>(Z34*0.3)/Z$31</f>
        <v>0</v>
      </c>
      <c r="AA45" s="3">
        <f>(AA34*0.3)/AA$31</f>
        <v>0</v>
      </c>
      <c r="AB45" s="3">
        <f>(AB34*0.3)/AB$31</f>
        <v>0</v>
      </c>
      <c r="AC45" s="3">
        <f>(AC34*0.3)/AC$31</f>
        <v>0.3</v>
      </c>
      <c r="AD45" s="3">
        <f>(AD34*0.3)/AD$31</f>
        <v>0.69999999999999984</v>
      </c>
      <c r="AE45" s="3">
        <f>(AE34*0.3)/AE$31</f>
        <v>0</v>
      </c>
      <c r="AF45" s="3"/>
      <c r="AG45" s="3"/>
      <c r="AH45" s="3">
        <f>(AH34*0.3)/AH$31</f>
        <v>0.6</v>
      </c>
      <c r="AI45" s="3"/>
      <c r="AJ45" s="3">
        <f>(AJ34*0.3)/AJ$31</f>
        <v>0.3</v>
      </c>
      <c r="AK45" s="3">
        <f>(AK34*0.3)/AK$31</f>
        <v>0</v>
      </c>
      <c r="AL45" s="3">
        <f>(AL34*0.3)/AL$31</f>
        <v>0.6</v>
      </c>
      <c r="AM45" s="3">
        <f>(AM34*0.3)/AM$31</f>
        <v>0.3</v>
      </c>
      <c r="AN45" s="3"/>
      <c r="AO45" s="3">
        <f>(AO34*0.3)/AO$31</f>
        <v>0</v>
      </c>
      <c r="AP45" s="3"/>
      <c r="AQ45" s="3">
        <f>(AQ34*0.3)/AQ$31</f>
        <v>0.89999999999999991</v>
      </c>
      <c r="AR45" s="3"/>
      <c r="AS45" s="3"/>
      <c r="AT45" s="3">
        <f>(AT34*0.3)/AT$31</f>
        <v>0.6</v>
      </c>
      <c r="AU45" s="3">
        <f>(AU34*0.3)/AU$31</f>
        <v>0.3</v>
      </c>
      <c r="AV45" s="3">
        <f>(AV34*0.3)/AV$31</f>
        <v>0.3</v>
      </c>
      <c r="AW45" s="3">
        <f>(AW34*0.3)/AW$31</f>
        <v>0.15</v>
      </c>
      <c r="AX45" s="3">
        <f>(AX34*0.3)/AX$31</f>
        <v>0.89999999999999991</v>
      </c>
      <c r="AY45" s="3">
        <f>(AY34*0.3)/AY$31</f>
        <v>0.3</v>
      </c>
      <c r="AZ45" s="3">
        <f>(AZ34*0.3)/AZ$31</f>
        <v>0.7</v>
      </c>
      <c r="BA45" s="3">
        <f>(BA34*0.3)/BA$31</f>
        <v>0.4499999999999999</v>
      </c>
      <c r="BB45" s="3">
        <f>(BB34*0.3)/BB$31</f>
        <v>0.15</v>
      </c>
      <c r="BC45" s="3"/>
      <c r="BD45" s="3">
        <f>(BD34*0.3)/BD$31</f>
        <v>0</v>
      </c>
      <c r="BE45" s="3">
        <f>(BE34*0.3)/BE$31</f>
        <v>0.44999999999999996</v>
      </c>
    </row>
    <row r="46" spans="3:57" x14ac:dyDescent="0.2">
      <c r="C46" s="2" t="s">
        <v>269</v>
      </c>
      <c r="D46" s="3">
        <f t="shared" si="2"/>
        <v>0.15</v>
      </c>
      <c r="E46" s="3">
        <f>(E35*0.3)/E$31</f>
        <v>0</v>
      </c>
      <c r="F46" s="3">
        <f>(F35*0.3)/F$31</f>
        <v>0</v>
      </c>
      <c r="G46" s="3">
        <f>(G35*0.3)/G$31</f>
        <v>0</v>
      </c>
      <c r="H46" s="3">
        <f>(H35*0.3)/H$31</f>
        <v>0.06</v>
      </c>
      <c r="I46" s="3">
        <f>(I35*0.3)/I$31</f>
        <v>0.3</v>
      </c>
      <c r="J46" s="3">
        <f>(J35*0.3)/J$31</f>
        <v>0</v>
      </c>
      <c r="K46" s="3">
        <f>(K35*0.3)/K$31</f>
        <v>0</v>
      </c>
      <c r="L46" s="3">
        <f>(L35*0.3)/L$31</f>
        <v>0.6</v>
      </c>
      <c r="M46" s="3">
        <f>(M35*0.3)/M$31</f>
        <v>0</v>
      </c>
      <c r="N46" s="3">
        <f>(N35*0.3)/N$31</f>
        <v>0.6</v>
      </c>
      <c r="O46" s="3">
        <f>(O35*0.3)/O$31</f>
        <v>0</v>
      </c>
      <c r="P46" s="3">
        <f>(P35*0.3)/P$31</f>
        <v>8.5714285714285715E-2</v>
      </c>
      <c r="Q46" s="3">
        <f>(Q35*0.3)/Q$31</f>
        <v>0.35</v>
      </c>
      <c r="R46" s="3">
        <f>(R35*0.3)/R$31</f>
        <v>8.1818181818181804E-2</v>
      </c>
      <c r="S46" s="3">
        <f>(S35*0.3)/S$31</f>
        <v>0</v>
      </c>
      <c r="T46" s="3">
        <f>(T35*0.3)/T$31</f>
        <v>0.3</v>
      </c>
      <c r="U46" s="3"/>
      <c r="V46" s="3"/>
      <c r="W46" s="3"/>
      <c r="X46" s="3">
        <f>(X35*0.3)/X$31</f>
        <v>0.26249999999999996</v>
      </c>
      <c r="Y46" s="3">
        <f>(Y35*0.3)/Y$31</f>
        <v>0.12000000000000002</v>
      </c>
      <c r="Z46" s="3">
        <f>(Z35*0.3)/Z$31</f>
        <v>0.6</v>
      </c>
      <c r="AA46" s="3">
        <f>(AA35*0.3)/AA$31</f>
        <v>0.3</v>
      </c>
      <c r="AB46" s="3">
        <f>(AB35*0.3)/AB$31</f>
        <v>0.15</v>
      </c>
      <c r="AC46" s="3">
        <f>(AC35*0.3)/AC$31</f>
        <v>0.3</v>
      </c>
      <c r="AD46" s="3">
        <f>(AD35*0.3)/AD$31</f>
        <v>0</v>
      </c>
      <c r="AE46" s="3">
        <f>(AE35*0.3)/AE$31</f>
        <v>0</v>
      </c>
      <c r="AF46" s="3"/>
      <c r="AG46" s="3"/>
      <c r="AH46" s="3">
        <f>(AH35*0.3)/AH$31</f>
        <v>0.3</v>
      </c>
      <c r="AI46" s="3"/>
      <c r="AJ46" s="3">
        <f>(AJ35*0.3)/AJ$31</f>
        <v>0.9</v>
      </c>
      <c r="AK46" s="3">
        <f>(AK35*0.3)/AK$31</f>
        <v>0.3</v>
      </c>
      <c r="AL46" s="3">
        <f>(AL35*0.3)/AL$31</f>
        <v>0.89999999999999991</v>
      </c>
      <c r="AM46" s="3">
        <f>(AM35*0.3)/AM$31</f>
        <v>0.3</v>
      </c>
      <c r="AN46" s="3"/>
      <c r="AO46" s="3">
        <f>(AO35*0.3)/AO$31</f>
        <v>0</v>
      </c>
      <c r="AP46" s="3"/>
      <c r="AQ46" s="3">
        <f>(AQ35*0.3)/AQ$31</f>
        <v>0.3</v>
      </c>
      <c r="AR46" s="3"/>
      <c r="AS46" s="3"/>
      <c r="AT46" s="3">
        <f>(AT35*0.3)/AT$31</f>
        <v>0.3</v>
      </c>
      <c r="AU46" s="3">
        <f>(AU35*0.3)/AU$31</f>
        <v>0.1</v>
      </c>
      <c r="AV46" s="3">
        <f>(AV35*0.3)/AV$31</f>
        <v>0</v>
      </c>
      <c r="AW46" s="3">
        <f>(AW35*0.3)/AW$31</f>
        <v>0.4499999999999999</v>
      </c>
      <c r="AX46" s="3">
        <f>(AX35*0.3)/AX$31</f>
        <v>0.3</v>
      </c>
      <c r="AY46" s="3">
        <f>(AY35*0.3)/AY$31</f>
        <v>0</v>
      </c>
      <c r="AZ46" s="3">
        <f>(AZ35*0.3)/AZ$31</f>
        <v>0.35</v>
      </c>
      <c r="BA46" s="3">
        <f>(BA35*0.3)/BA$31</f>
        <v>0</v>
      </c>
      <c r="BB46" s="3">
        <f>(BB35*0.3)/BB$31</f>
        <v>0.15</v>
      </c>
      <c r="BC46" s="3"/>
      <c r="BD46" s="3">
        <f>(BD35*0.3)/BD$31</f>
        <v>0.3</v>
      </c>
      <c r="BE46" s="3">
        <f>(BE35*0.3)/BE$31</f>
        <v>0.3</v>
      </c>
    </row>
    <row r="47" spans="3:57" x14ac:dyDescent="0.2">
      <c r="C47" s="2" t="s">
        <v>266</v>
      </c>
      <c r="D47" s="3">
        <f t="shared" si="2"/>
        <v>0.6</v>
      </c>
      <c r="E47" s="3">
        <f>(E36*0.3)/E$31</f>
        <v>0.44999999999999996</v>
      </c>
      <c r="F47" s="3">
        <f>(F36*0.3)/F$31</f>
        <v>0.4</v>
      </c>
      <c r="G47" s="3">
        <f>(G36*0.3)/G$31</f>
        <v>0.3</v>
      </c>
      <c r="H47" s="3">
        <f>(H36*0.3)/H$31</f>
        <v>0.24</v>
      </c>
      <c r="I47" s="3">
        <f>(I36*0.3)/I$31</f>
        <v>1.2</v>
      </c>
      <c r="J47" s="3">
        <f>(J36*0.3)/J$31</f>
        <v>0.4499999999999999</v>
      </c>
      <c r="K47" s="3">
        <f>(K36*0.3)/K$31</f>
        <v>0.5</v>
      </c>
      <c r="L47" s="3">
        <f>(L36*0.3)/L$31</f>
        <v>0.15</v>
      </c>
      <c r="M47" s="3">
        <f>(M36*0.3)/M$31</f>
        <v>0.15</v>
      </c>
      <c r="N47" s="3">
        <f>(N36*0.3)/N$31</f>
        <v>0.6</v>
      </c>
      <c r="O47" s="3">
        <f>(O36*0.3)/O$31</f>
        <v>0.15</v>
      </c>
      <c r="P47" s="3">
        <f>(P36*0.3)/P$31</f>
        <v>0.17142857142857143</v>
      </c>
      <c r="Q47" s="3">
        <f>(Q36*0.3)/Q$31</f>
        <v>0.25</v>
      </c>
      <c r="R47" s="3">
        <f>(R36*0.3)/R$31</f>
        <v>0.35454545454545455</v>
      </c>
      <c r="S47" s="3">
        <f>(S36*0.3)/S$31</f>
        <v>0.1</v>
      </c>
      <c r="T47" s="3">
        <f>(T36*0.3)/T$31</f>
        <v>0.3</v>
      </c>
      <c r="U47" s="3"/>
      <c r="V47" s="3"/>
      <c r="W47" s="3"/>
      <c r="X47" s="3">
        <f>(X36*0.3)/X$31</f>
        <v>7.4999999999999997E-2</v>
      </c>
      <c r="Y47" s="3">
        <f>(Y36*0.3)/Y$31</f>
        <v>6.0000000000000012E-2</v>
      </c>
      <c r="Z47" s="3">
        <f>(Z36*0.3)/Z$31</f>
        <v>0</v>
      </c>
      <c r="AA47" s="3">
        <f>(AA36*0.3)/AA$31</f>
        <v>0.6</v>
      </c>
      <c r="AB47" s="3">
        <f>(AB36*0.3)/AB$31</f>
        <v>0.15</v>
      </c>
      <c r="AC47" s="3">
        <f>(AC36*0.3)/AC$31</f>
        <v>0.3</v>
      </c>
      <c r="AD47" s="3">
        <f>(AD36*0.3)/AD$31</f>
        <v>0.69999999999999984</v>
      </c>
      <c r="AE47" s="3">
        <f>(AE36*0.3)/AE$31</f>
        <v>0</v>
      </c>
      <c r="AF47" s="3"/>
      <c r="AG47" s="3"/>
      <c r="AH47" s="3">
        <f>(AH36*0.3)/AH$31</f>
        <v>0.3</v>
      </c>
      <c r="AI47" s="3"/>
      <c r="AJ47" s="3">
        <f>(AJ36*0.3)/AJ$31</f>
        <v>0.3</v>
      </c>
      <c r="AK47" s="3">
        <f>(AK36*0.3)/AK$31</f>
        <v>0</v>
      </c>
      <c r="AL47" s="3">
        <f>(AL36*0.3)/AL$31</f>
        <v>0.3</v>
      </c>
      <c r="AM47" s="3">
        <f>(AM36*0.3)/AM$31</f>
        <v>0</v>
      </c>
      <c r="AN47" s="3"/>
      <c r="AO47" s="3">
        <f>(AO36*0.3)/AO$31</f>
        <v>0.3</v>
      </c>
      <c r="AP47" s="3"/>
      <c r="AQ47" s="3">
        <f>(AQ36*0.3)/AQ$31</f>
        <v>0.3</v>
      </c>
      <c r="AR47" s="3"/>
      <c r="AS47" s="3"/>
      <c r="AT47" s="3">
        <f>(AT36*0.3)/AT$31</f>
        <v>0.6</v>
      </c>
      <c r="AU47" s="3">
        <f>(AU36*0.3)/AU$31</f>
        <v>0.1</v>
      </c>
      <c r="AV47" s="3">
        <f>(AV36*0.3)/AV$31</f>
        <v>0</v>
      </c>
      <c r="AW47" s="3">
        <f>(AW36*0.3)/AW$31</f>
        <v>0.15</v>
      </c>
      <c r="AX47" s="3">
        <f>(AX36*0.3)/AX$31</f>
        <v>0</v>
      </c>
      <c r="AY47" s="3">
        <f>(AY36*0.3)/AY$31</f>
        <v>0</v>
      </c>
      <c r="AZ47" s="3">
        <f>(AZ36*0.3)/AZ$31</f>
        <v>0.79999999999999993</v>
      </c>
      <c r="BA47" s="3">
        <f>(BA36*0.3)/BA$31</f>
        <v>0.3</v>
      </c>
      <c r="BB47" s="3">
        <f>(BB36*0.3)/BB$31</f>
        <v>0</v>
      </c>
      <c r="BC47" s="3"/>
      <c r="BD47" s="3">
        <f>(BD36*0.3)/BD$31</f>
        <v>0</v>
      </c>
      <c r="BE47" s="3">
        <f>(BE36*0.3)/BE$31</f>
        <v>0.15</v>
      </c>
    </row>
    <row r="48" spans="3:57" x14ac:dyDescent="0.2">
      <c r="C48" s="2" t="s">
        <v>379</v>
      </c>
      <c r="D48" s="3">
        <f t="shared" si="2"/>
        <v>1.6500000000000001</v>
      </c>
      <c r="E48" s="3">
        <f t="shared" si="2"/>
        <v>2.4</v>
      </c>
      <c r="F48" s="3">
        <f t="shared" si="2"/>
        <v>0.8</v>
      </c>
      <c r="G48" s="3">
        <f t="shared" si="2"/>
        <v>1.1399999999999999</v>
      </c>
      <c r="H48" s="3">
        <f t="shared" si="2"/>
        <v>0.96</v>
      </c>
      <c r="I48" s="3">
        <f t="shared" si="2"/>
        <v>2.6999999999999997</v>
      </c>
      <c r="J48" s="3">
        <f t="shared" si="2"/>
        <v>1.0499999999999998</v>
      </c>
      <c r="K48" s="3">
        <f t="shared" si="2"/>
        <v>2.1000000000000005</v>
      </c>
      <c r="L48" s="3">
        <f t="shared" si="2"/>
        <v>1.6499999999999997</v>
      </c>
      <c r="M48" s="3">
        <f t="shared" si="2"/>
        <v>1.6500000000000001</v>
      </c>
      <c r="N48" s="3">
        <f t="shared" si="2"/>
        <v>2.0999999999999996</v>
      </c>
      <c r="O48" s="3">
        <f t="shared" si="2"/>
        <v>1.35</v>
      </c>
      <c r="P48" s="3">
        <f t="shared" si="2"/>
        <v>0.9642857142857143</v>
      </c>
      <c r="Q48" s="3">
        <f t="shared" si="2"/>
        <v>2.0500000000000003</v>
      </c>
      <c r="R48" s="3">
        <f t="shared" si="2"/>
        <v>1.6636363636363634</v>
      </c>
      <c r="S48" s="3">
        <f t="shared" si="2"/>
        <v>0.69999999999999984</v>
      </c>
      <c r="T48" s="3">
        <f t="shared" ref="T48:BE48" si="3">(T37*0.3)/T$31</f>
        <v>2.1</v>
      </c>
      <c r="U48" s="3"/>
      <c r="V48" s="3"/>
      <c r="W48" s="3"/>
      <c r="X48" s="3">
        <f t="shared" si="3"/>
        <v>1.1625000000000001</v>
      </c>
      <c r="Y48" s="3">
        <f t="shared" si="3"/>
        <v>0.72000000000000008</v>
      </c>
      <c r="Z48" s="3">
        <f t="shared" si="3"/>
        <v>0.89999999999999991</v>
      </c>
      <c r="AA48" s="3">
        <f t="shared" si="3"/>
        <v>1.4999999999999998</v>
      </c>
      <c r="AB48" s="3">
        <f t="shared" si="3"/>
        <v>0.89999999999999991</v>
      </c>
      <c r="AC48" s="3">
        <f t="shared" si="3"/>
        <v>1.2</v>
      </c>
      <c r="AD48" s="3">
        <f t="shared" si="3"/>
        <v>3</v>
      </c>
      <c r="AE48" s="3">
        <f t="shared" si="3"/>
        <v>0.44999999999999996</v>
      </c>
      <c r="AF48" s="3"/>
      <c r="AG48" s="3"/>
      <c r="AH48" s="3">
        <f t="shared" si="3"/>
        <v>1.5</v>
      </c>
      <c r="AI48" s="3"/>
      <c r="AJ48" s="3">
        <f t="shared" si="3"/>
        <v>1.8</v>
      </c>
      <c r="AK48" s="3">
        <f t="shared" si="3"/>
        <v>0.6</v>
      </c>
      <c r="AL48" s="3">
        <f t="shared" si="3"/>
        <v>2.4</v>
      </c>
      <c r="AM48" s="3">
        <f t="shared" si="3"/>
        <v>0.90000000000000013</v>
      </c>
      <c r="AN48" s="3"/>
      <c r="AO48" s="3">
        <f t="shared" si="3"/>
        <v>0.6</v>
      </c>
      <c r="AP48" s="3"/>
      <c r="AQ48" s="3">
        <f t="shared" si="3"/>
        <v>1.7999999999999998</v>
      </c>
      <c r="AR48" s="3"/>
      <c r="AS48" s="3"/>
      <c r="AT48" s="3">
        <f t="shared" si="3"/>
        <v>2.0999999999999996</v>
      </c>
      <c r="AU48" s="3">
        <f t="shared" si="3"/>
        <v>0.8999999999999998</v>
      </c>
      <c r="AV48" s="3">
        <f t="shared" si="3"/>
        <v>0.6</v>
      </c>
      <c r="AW48" s="3">
        <f t="shared" si="3"/>
        <v>1.4999999999999998</v>
      </c>
      <c r="AX48" s="3">
        <f t="shared" si="3"/>
        <v>1.7999999999999998</v>
      </c>
      <c r="AY48" s="3">
        <f t="shared" si="3"/>
        <v>0.90000000000000013</v>
      </c>
      <c r="AZ48" s="3">
        <f t="shared" si="3"/>
        <v>3.35</v>
      </c>
      <c r="BA48" s="3">
        <f t="shared" si="3"/>
        <v>1.2</v>
      </c>
      <c r="BB48" s="3">
        <f t="shared" si="3"/>
        <v>0.6</v>
      </c>
      <c r="BC48" s="3"/>
      <c r="BD48" s="3">
        <f t="shared" si="3"/>
        <v>0.6</v>
      </c>
      <c r="BE48" s="3">
        <f t="shared" si="3"/>
        <v>1.3499999999999999</v>
      </c>
    </row>
    <row r="50" spans="3:16" x14ac:dyDescent="0.2">
      <c r="C50" s="2" t="s">
        <v>369</v>
      </c>
      <c r="D50" s="2" t="s">
        <v>331</v>
      </c>
      <c r="E50" s="2" t="s">
        <v>332</v>
      </c>
      <c r="F50" s="2" t="s">
        <v>371</v>
      </c>
      <c r="G50" s="2" t="s">
        <v>372</v>
      </c>
      <c r="H50" s="2" t="s">
        <v>373</v>
      </c>
      <c r="I50" s="2" t="s">
        <v>374</v>
      </c>
      <c r="J50" s="2" t="s">
        <v>380</v>
      </c>
      <c r="K50" s="2" t="s">
        <v>331</v>
      </c>
      <c r="L50" s="2" t="s">
        <v>332</v>
      </c>
      <c r="M50" s="2" t="s">
        <v>371</v>
      </c>
      <c r="N50" s="2" t="s">
        <v>372</v>
      </c>
      <c r="O50" s="2" t="s">
        <v>373</v>
      </c>
      <c r="P50" s="2" t="s">
        <v>374</v>
      </c>
    </row>
    <row r="51" spans="3:16" x14ac:dyDescent="0.2">
      <c r="C51" s="2" t="s">
        <v>251</v>
      </c>
      <c r="D51" s="3">
        <f>AVERAGE(D40:F40,J40:L40,P40:R40)</f>
        <v>5.5483405483405482E-2</v>
      </c>
      <c r="E51" s="3">
        <f>AVERAGE(G40:I40,M40:O40,S40:U40)</f>
        <v>7.4999999999999997E-3</v>
      </c>
      <c r="F51" s="3">
        <f>AVERAGE(V40:X40,AB40:AD40,AH40:AJ40)</f>
        <v>0.10625</v>
      </c>
      <c r="G51" s="3">
        <f>AVERAGE(Y40:AA40,AE40:AG40,AK40:AM40)</f>
        <v>4.2857142857142858E-2</v>
      </c>
      <c r="H51" s="3">
        <f>AVERAGE(AN40:AP40,AT40:AV40,AZ40:BB40)</f>
        <v>0</v>
      </c>
      <c r="I51" s="3">
        <f>AVERAGE(AQ40:AS40,AW40:AY40,BC40:BE40)</f>
        <v>2.4999999999999998E-2</v>
      </c>
      <c r="K51" s="3">
        <f>STDEV(D40:F40,J40:L40,P40:R40)/SQRT(9)</f>
        <v>2.3249290229105959E-2</v>
      </c>
      <c r="L51" s="3">
        <f>STDEV(G40:I40,M40:O40,S40:U40)/SQRT(9)</f>
        <v>7.0710678118654753E-3</v>
      </c>
      <c r="M51" s="3">
        <f>STDEV(V40:X40,AB40:AD40,AH40:AJ40)/SQRT(9)</f>
        <v>8.0783919604502138E-2</v>
      </c>
      <c r="N51" s="3">
        <f>STDEV(Y40:AA40,AE40:AG40,AK40:AM40)/SQRT(9)</f>
        <v>3.7796447300922721E-2</v>
      </c>
      <c r="O51" s="3">
        <f>STDEV(AN40:AP40,AT39:AV39,AZ40:BB40)/SQRT(9)</f>
        <v>0</v>
      </c>
      <c r="P51" s="3">
        <f>STDEV(AQ40:AS40,AW40:AY40,BC40:BE40)/SQRT(9)</f>
        <v>2.0412414523193149E-2</v>
      </c>
    </row>
    <row r="52" spans="3:16" x14ac:dyDescent="0.2">
      <c r="C52" s="2" t="s">
        <v>248</v>
      </c>
      <c r="D52" s="3">
        <f t="shared" ref="D52:D58" si="4">AVERAGE(D41:F41,J41:L41,P41:R41)</f>
        <v>7.0057720057720055E-2</v>
      </c>
      <c r="E52" s="3">
        <f t="shared" ref="E52:E58" si="5">AVERAGE(G41:I41,M41:O41,S41:U41)</f>
        <v>1.6250000000000001E-2</v>
      </c>
      <c r="F52" s="3">
        <f t="shared" ref="F52:F58" si="6">AVERAGE(V41:X41,AB41:AD41,AH41:AJ41)</f>
        <v>4.374999999999999E-2</v>
      </c>
      <c r="G52" s="3">
        <f t="shared" ref="G52:G58" si="7">AVERAGE(Y41:AA41,AE41:AG41,AK41:AM41)</f>
        <v>0</v>
      </c>
      <c r="H52" s="3">
        <f t="shared" ref="H52:H58" si="8">AVERAGE(AN41:AP41,AT41:AV41,AZ41:BB41)</f>
        <v>4.2857142857142858E-2</v>
      </c>
      <c r="I52" s="3">
        <f t="shared" ref="I52:I58" si="9">AVERAGE(AQ41:AS41,AW41:AY41,BC41:BE41)</f>
        <v>0</v>
      </c>
      <c r="K52" s="3">
        <f t="shared" ref="K52:K58" si="10">STDEV(D41:F41,J41:L41,P41:R41)/SQRT(9)</f>
        <v>2.7179253950643623E-2</v>
      </c>
      <c r="L52" s="3">
        <f t="shared" ref="L52:L58" si="11">STDEV(G41:I41,M41:O41,S41:U41)/SQRT(9)</f>
        <v>1.1810339833558009E-2</v>
      </c>
      <c r="M52" s="3">
        <f t="shared" ref="M52:M58" si="12">STDEV(V41:X41,AB41:AD41,AH41:AJ41)/SQRT(9)</f>
        <v>2.2935598240871474E-2</v>
      </c>
      <c r="N52" s="3">
        <f t="shared" ref="N52:N58" si="13">STDEV(Y41:AA41,AE41:AG41,AK41:AM41)/SQRT(9)</f>
        <v>0</v>
      </c>
      <c r="O52" s="3">
        <f t="shared" ref="O52:O58" si="14">STDEV(AN41:AP41,AT40:AV40,AZ41:BB41)/SQRT(9)</f>
        <v>3.7796447300922721E-2</v>
      </c>
      <c r="P52" s="3">
        <f t="shared" ref="P52:P58" si="15">STDEV(AQ41:AS41,AW41:AY41,BC41:BE41)/SQRT(9)</f>
        <v>0</v>
      </c>
    </row>
    <row r="53" spans="3:16" x14ac:dyDescent="0.2">
      <c r="C53" s="2" t="s">
        <v>263</v>
      </c>
      <c r="D53" s="3">
        <f t="shared" si="4"/>
        <v>0.3</v>
      </c>
      <c r="E53" s="3">
        <f t="shared" si="5"/>
        <v>0.3</v>
      </c>
      <c r="F53" s="3">
        <f t="shared" si="6"/>
        <v>0.3</v>
      </c>
      <c r="G53" s="3">
        <f t="shared" si="7"/>
        <v>0.3</v>
      </c>
      <c r="H53" s="3">
        <f t="shared" si="8"/>
        <v>0.3</v>
      </c>
      <c r="I53" s="3">
        <f t="shared" si="9"/>
        <v>0.3</v>
      </c>
      <c r="K53" s="3">
        <f t="shared" si="10"/>
        <v>0</v>
      </c>
      <c r="L53" s="3">
        <f t="shared" si="11"/>
        <v>0</v>
      </c>
      <c r="M53" s="3">
        <f t="shared" si="12"/>
        <v>0</v>
      </c>
      <c r="N53" s="3">
        <f t="shared" si="13"/>
        <v>0</v>
      </c>
      <c r="O53" s="3">
        <f t="shared" si="14"/>
        <v>5.3452248382484878E-2</v>
      </c>
      <c r="P53" s="3">
        <f t="shared" si="15"/>
        <v>0</v>
      </c>
    </row>
    <row r="54" spans="3:16" x14ac:dyDescent="0.2">
      <c r="C54" s="2" t="s">
        <v>260</v>
      </c>
      <c r="D54" s="3">
        <f t="shared" si="4"/>
        <v>0.11269841269841269</v>
      </c>
      <c r="E54" s="3">
        <f t="shared" si="5"/>
        <v>0.21500000000000002</v>
      </c>
      <c r="F54" s="3">
        <f t="shared" si="6"/>
        <v>5.8333333333333327E-2</v>
      </c>
      <c r="G54" s="3">
        <f t="shared" si="7"/>
        <v>2.1428571428571429E-2</v>
      </c>
      <c r="H54" s="3">
        <f t="shared" si="8"/>
        <v>6.4285714285714279E-2</v>
      </c>
      <c r="I54" s="3">
        <f t="shared" si="9"/>
        <v>9.9999999999999992E-2</v>
      </c>
      <c r="K54" s="3">
        <f t="shared" si="10"/>
        <v>4.2870001010572777E-2</v>
      </c>
      <c r="L54" s="3">
        <f t="shared" si="11"/>
        <v>6.7212054852238495E-2</v>
      </c>
      <c r="M54" s="3">
        <f t="shared" si="12"/>
        <v>3.0580797654495298E-2</v>
      </c>
      <c r="N54" s="3">
        <f t="shared" si="13"/>
        <v>1.8898223650461361E-2</v>
      </c>
      <c r="O54" s="3">
        <f t="shared" si="14"/>
        <v>4.7559486560567105E-2</v>
      </c>
      <c r="P54" s="3">
        <f t="shared" si="15"/>
        <v>4.0824829046386298E-2</v>
      </c>
    </row>
    <row r="55" spans="3:16" x14ac:dyDescent="0.2">
      <c r="C55" s="2" t="s">
        <v>257</v>
      </c>
      <c r="D55" s="3">
        <f t="shared" si="4"/>
        <v>0.12352092352092352</v>
      </c>
      <c r="E55" s="3">
        <f t="shared" si="5"/>
        <v>7.6249999999999998E-2</v>
      </c>
      <c r="F55" s="3">
        <f t="shared" si="6"/>
        <v>9.5833333333333326E-2</v>
      </c>
      <c r="G55" s="3">
        <f t="shared" si="7"/>
        <v>4.2857142857142858E-2</v>
      </c>
      <c r="H55" s="3">
        <f t="shared" si="8"/>
        <v>0.14285714285714285</v>
      </c>
      <c r="I55" s="3">
        <f t="shared" si="9"/>
        <v>7.4999999999999997E-2</v>
      </c>
      <c r="K55" s="3">
        <f t="shared" si="10"/>
        <v>2.346333769035228E-2</v>
      </c>
      <c r="L55" s="3">
        <f t="shared" si="11"/>
        <v>3.5542842469246189E-2</v>
      </c>
      <c r="M55" s="3">
        <f t="shared" si="12"/>
        <v>6.6753415781655098E-2</v>
      </c>
      <c r="N55" s="3">
        <f t="shared" si="13"/>
        <v>3.7796447300922721E-2</v>
      </c>
      <c r="O55" s="3">
        <f t="shared" si="14"/>
        <v>7.5592894601845442E-2</v>
      </c>
      <c r="P55" s="3">
        <f t="shared" si="15"/>
        <v>4.1833001326703777E-2</v>
      </c>
    </row>
    <row r="56" spans="3:16" x14ac:dyDescent="0.2">
      <c r="C56" s="2" t="s">
        <v>272</v>
      </c>
      <c r="D56" s="3">
        <f t="shared" si="4"/>
        <v>0.4198412698412699</v>
      </c>
      <c r="E56" s="3">
        <f t="shared" si="5"/>
        <v>0.43499999999999994</v>
      </c>
      <c r="F56" s="3">
        <f t="shared" si="6"/>
        <v>0.36666666666666664</v>
      </c>
      <c r="G56" s="3">
        <f t="shared" si="7"/>
        <v>0.16285714285714287</v>
      </c>
      <c r="H56" s="3">
        <f t="shared" si="8"/>
        <v>0.3571428571428571</v>
      </c>
      <c r="I56" s="3">
        <f t="shared" si="9"/>
        <v>0.4499999999999999</v>
      </c>
      <c r="K56" s="3">
        <f t="shared" si="10"/>
        <v>0.12924085963207568</v>
      </c>
      <c r="L56" s="3">
        <f t="shared" si="11"/>
        <v>0.10474458731327635</v>
      </c>
      <c r="M56" s="3">
        <f t="shared" si="12"/>
        <v>8.3444370468971504E-2</v>
      </c>
      <c r="N56" s="3">
        <f t="shared" si="13"/>
        <v>7.7213371652225901E-2</v>
      </c>
      <c r="O56" s="3">
        <f t="shared" si="14"/>
        <v>8.6296523377769663E-2</v>
      </c>
      <c r="P56" s="3">
        <f t="shared" si="15"/>
        <v>0.12649110640673519</v>
      </c>
    </row>
    <row r="57" spans="3:16" x14ac:dyDescent="0.2">
      <c r="C57" s="2" t="s">
        <v>269</v>
      </c>
      <c r="D57" s="3">
        <f t="shared" si="4"/>
        <v>0.14083694083694084</v>
      </c>
      <c r="E57" s="3">
        <f t="shared" si="5"/>
        <v>0.1575</v>
      </c>
      <c r="F57" s="3">
        <f t="shared" si="6"/>
        <v>0.31875000000000003</v>
      </c>
      <c r="G57" s="3">
        <f t="shared" si="7"/>
        <v>0.35999999999999993</v>
      </c>
      <c r="H57" s="3">
        <f t="shared" si="8"/>
        <v>0.12857142857142859</v>
      </c>
      <c r="I57" s="3">
        <f t="shared" si="9"/>
        <v>0.27499999999999997</v>
      </c>
      <c r="K57" s="3">
        <f t="shared" si="10"/>
        <v>6.8771537890238377E-2</v>
      </c>
      <c r="L57" s="3">
        <f t="shared" si="11"/>
        <v>7.4017372478165075E-2</v>
      </c>
      <c r="M57" s="3">
        <f t="shared" si="12"/>
        <v>0.10239323708136196</v>
      </c>
      <c r="N57" s="3">
        <f t="shared" si="13"/>
        <v>0.10066445913694334</v>
      </c>
      <c r="O57" s="3">
        <f t="shared" si="14"/>
        <v>7.0990721504169393E-2</v>
      </c>
      <c r="P57" s="3">
        <f t="shared" si="15"/>
        <v>4.9159604012508719E-2</v>
      </c>
    </row>
    <row r="58" spans="3:16" x14ac:dyDescent="0.2">
      <c r="C58" s="2" t="s">
        <v>266</v>
      </c>
      <c r="D58" s="3">
        <f t="shared" si="4"/>
        <v>0.36955266955266947</v>
      </c>
      <c r="E58" s="3">
        <f t="shared" si="5"/>
        <v>0.37999999999999995</v>
      </c>
      <c r="F58" s="3">
        <f t="shared" si="6"/>
        <v>0.30416666666666664</v>
      </c>
      <c r="G58" s="3">
        <f t="shared" si="7"/>
        <v>0.13714285714285715</v>
      </c>
      <c r="H58" s="3">
        <f t="shared" si="8"/>
        <v>0.29999999999999993</v>
      </c>
      <c r="I58" s="3">
        <f t="shared" si="9"/>
        <v>9.9999999999999992E-2</v>
      </c>
      <c r="K58" s="3">
        <f t="shared" si="10"/>
        <v>5.0822082672919815E-2</v>
      </c>
      <c r="L58" s="3">
        <f t="shared" si="11"/>
        <v>0.12198100294457771</v>
      </c>
      <c r="M58" s="3">
        <f t="shared" si="12"/>
        <v>7.1959994029604665E-2</v>
      </c>
      <c r="N58" s="3">
        <f t="shared" si="13"/>
        <v>7.7213371652225901E-2</v>
      </c>
      <c r="O58" s="3">
        <f t="shared" si="14"/>
        <v>9.2008741245647216E-2</v>
      </c>
      <c r="P58" s="3">
        <f t="shared" si="15"/>
        <v>4.0824829046386298E-2</v>
      </c>
    </row>
    <row r="59" spans="3:16" x14ac:dyDescent="0.2">
      <c r="C59" s="2" t="s">
        <v>379</v>
      </c>
      <c r="D59" s="3">
        <f t="shared" ref="D59" si="16">AVERAGE(D48:F48,J48:L48,P48:R48)</f>
        <v>1.5919913419913421</v>
      </c>
      <c r="E59" s="3">
        <f>AVERAGE(G48:I48,M48:O48,S48:U48)</f>
        <v>1.5874999999999997</v>
      </c>
      <c r="F59" s="3">
        <f t="shared" ref="F59" si="17">AVERAGE(V48:X48,AB48:AD48,AH48:AJ48)</f>
        <v>1.59375</v>
      </c>
      <c r="G59" s="3">
        <f t="shared" ref="G59" si="18">AVERAGE(Y48:AA48,AE48:AG48,AK48:AM48)</f>
        <v>1.0671428571428572</v>
      </c>
      <c r="H59" s="3">
        <f t="shared" ref="H59" si="19">AVERAGE(AN48:AP48,AT48:AV48,AZ48:BB48)</f>
        <v>1.3357142857142854</v>
      </c>
      <c r="I59" s="3">
        <f t="shared" ref="I59" si="20">AVERAGE(AQ48:AS48,AW48:AY48,BC48:BE48)</f>
        <v>1.325</v>
      </c>
      <c r="K59" s="3">
        <f t="shared" ref="K59" si="21">STDEV(D48:F48,J48:L48,P48:R48)/SQRT(9)</f>
        <v>0.18437601195240905</v>
      </c>
      <c r="L59" s="3">
        <f t="shared" ref="L59" si="22">STDEV(G48:I48,M48:O48,S48:U48)/SQRT(9)</f>
        <v>0.22554871363459886</v>
      </c>
      <c r="M59" s="3">
        <f t="shared" ref="M59" si="23">STDEV(V48:X48,AB48:AD48,AH48:AJ48)/SQRT(9)</f>
        <v>0.25171288207002829</v>
      </c>
      <c r="N59" s="3">
        <f t="shared" ref="N59" si="24">STDEV(Y48:AA48,AE48:AG48,AK48:AM48)/SQRT(9)</f>
        <v>0.22523004113255277</v>
      </c>
      <c r="O59" s="3">
        <f t="shared" ref="O59" si="25">STDEV(AN48:AP48,AT47:AV47,AZ48:BB48)/SQRT(9)</f>
        <v>0.38028463302689747</v>
      </c>
      <c r="P59" s="3">
        <f t="shared" ref="P59" si="26">STDEV(AQ48:AS48,AW48:AY48,BC48:BE48)/SQRT(9)</f>
        <v>0.16253204812179856</v>
      </c>
    </row>
  </sheetData>
  <sortState ref="A3:DI12">
    <sortCondition ref="D3:D1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88"/>
  <sheetViews>
    <sheetView topLeftCell="A64" workbookViewId="0">
      <selection activeCell="D51" sqref="D51:BE51"/>
    </sheetView>
  </sheetViews>
  <sheetFormatPr defaultRowHeight="11.4" x14ac:dyDescent="0.2"/>
  <cols>
    <col min="1" max="3" width="8.88671875" style="2"/>
    <col min="4" max="16" width="9" style="2" bestFit="1" customWidth="1"/>
    <col min="17" max="17" width="9.109375" style="2" bestFit="1" customWidth="1"/>
    <col min="18" max="24" width="9" style="2" bestFit="1" customWidth="1"/>
    <col min="25" max="25" width="9.109375" style="2" bestFit="1" customWidth="1"/>
    <col min="26" max="33" width="9" style="2" bestFit="1" customWidth="1"/>
    <col min="34" max="34" width="9.109375" style="2" bestFit="1" customWidth="1"/>
    <col min="35" max="43" width="9" style="2" bestFit="1" customWidth="1"/>
    <col min="44" max="44" width="9.109375" style="2" bestFit="1" customWidth="1"/>
    <col min="45" max="48" width="9" style="2" bestFit="1" customWidth="1"/>
    <col min="49" max="49" width="9.109375" style="2" bestFit="1" customWidth="1"/>
    <col min="50" max="57" width="9" style="2" bestFit="1" customWidth="1"/>
    <col min="58" max="16384" width="8.88671875" style="2"/>
  </cols>
  <sheetData>
    <row r="1" spans="1:11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84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84</v>
      </c>
      <c r="BI1" s="2" t="s">
        <v>85</v>
      </c>
      <c r="BJ1" s="2" t="s">
        <v>86</v>
      </c>
      <c r="BK1" s="2" t="s">
        <v>87</v>
      </c>
      <c r="BL1" s="2" t="s">
        <v>88</v>
      </c>
      <c r="BM1" s="2" t="s">
        <v>89</v>
      </c>
      <c r="BN1" s="2" t="s">
        <v>90</v>
      </c>
      <c r="BO1" s="2" t="s">
        <v>91</v>
      </c>
      <c r="BP1" s="2" t="s">
        <v>92</v>
      </c>
      <c r="BQ1" s="2" t="s">
        <v>93</v>
      </c>
      <c r="BR1" s="2" t="s">
        <v>94</v>
      </c>
      <c r="BS1" s="2" t="s">
        <v>95</v>
      </c>
      <c r="BT1" s="2" t="s">
        <v>96</v>
      </c>
      <c r="BU1" s="2" t="s">
        <v>97</v>
      </c>
      <c r="BV1" s="2" t="s">
        <v>98</v>
      </c>
      <c r="BW1" s="2" t="s">
        <v>99</v>
      </c>
      <c r="BX1" s="2" t="s">
        <v>100</v>
      </c>
      <c r="BY1" s="2" t="s">
        <v>101</v>
      </c>
      <c r="BZ1" s="2" t="s">
        <v>102</v>
      </c>
      <c r="CA1" s="2" t="s">
        <v>103</v>
      </c>
      <c r="CB1" s="2" t="s">
        <v>104</v>
      </c>
      <c r="CC1" s="2" t="s">
        <v>105</v>
      </c>
      <c r="CD1" s="2" t="s">
        <v>106</v>
      </c>
      <c r="CE1" s="2" t="s">
        <v>107</v>
      </c>
      <c r="CF1" s="2" t="s">
        <v>108</v>
      </c>
      <c r="CG1" s="2" t="s">
        <v>109</v>
      </c>
      <c r="CH1" s="2" t="s">
        <v>110</v>
      </c>
      <c r="CI1" s="2" t="s">
        <v>111</v>
      </c>
      <c r="CJ1" s="2" t="s">
        <v>112</v>
      </c>
      <c r="CK1" s="2" t="s">
        <v>113</v>
      </c>
      <c r="CL1" s="2" t="s">
        <v>114</v>
      </c>
      <c r="CM1" s="2" t="s">
        <v>115</v>
      </c>
      <c r="CN1" s="2" t="s">
        <v>116</v>
      </c>
      <c r="CO1" s="2" t="s">
        <v>117</v>
      </c>
      <c r="CP1" s="2" t="s">
        <v>118</v>
      </c>
      <c r="CQ1" s="2" t="s">
        <v>119</v>
      </c>
      <c r="CR1" s="2" t="s">
        <v>120</v>
      </c>
      <c r="CS1" s="2" t="s">
        <v>121</v>
      </c>
      <c r="CT1" s="2" t="s">
        <v>122</v>
      </c>
      <c r="CU1" s="2" t="s">
        <v>123</v>
      </c>
      <c r="CV1" s="2" t="s">
        <v>124</v>
      </c>
      <c r="CW1" s="2" t="s">
        <v>125</v>
      </c>
      <c r="CX1" s="2" t="s">
        <v>126</v>
      </c>
      <c r="CY1" s="2" t="s">
        <v>127</v>
      </c>
      <c r="CZ1" s="2" t="s">
        <v>128</v>
      </c>
      <c r="DA1" s="2" t="s">
        <v>129</v>
      </c>
      <c r="DB1" s="2" t="s">
        <v>130</v>
      </c>
      <c r="DC1" s="2" t="s">
        <v>131</v>
      </c>
      <c r="DD1" s="2" t="s">
        <v>132</v>
      </c>
      <c r="DE1" s="2" t="s">
        <v>133</v>
      </c>
      <c r="DF1" s="2" t="s">
        <v>134</v>
      </c>
      <c r="DG1" s="2" t="s">
        <v>135</v>
      </c>
      <c r="DH1" s="2" t="s">
        <v>136</v>
      </c>
      <c r="DI1" s="2" t="s">
        <v>137</v>
      </c>
      <c r="DJ1" s="2" t="s">
        <v>138</v>
      </c>
    </row>
    <row r="2" spans="1:114" x14ac:dyDescent="0.2">
      <c r="A2" s="2" t="s">
        <v>58</v>
      </c>
      <c r="B2" s="2" t="s">
        <v>164</v>
      </c>
    </row>
    <row r="3" spans="1:114" x14ac:dyDescent="0.2">
      <c r="A3" s="2">
        <v>663.23140000000001</v>
      </c>
      <c r="B3" s="2" t="s">
        <v>165</v>
      </c>
      <c r="C3" s="2" t="s">
        <v>166</v>
      </c>
      <c r="D3" s="2" t="s">
        <v>167</v>
      </c>
      <c r="E3" s="2" t="s">
        <v>168</v>
      </c>
      <c r="F3" s="2">
        <v>234.1</v>
      </c>
      <c r="G3" s="2">
        <v>114</v>
      </c>
      <c r="H3" s="2">
        <v>131.9</v>
      </c>
      <c r="I3" s="2">
        <v>138.5</v>
      </c>
      <c r="J3" s="2">
        <v>224.9</v>
      </c>
      <c r="K3" s="2">
        <v>196.2</v>
      </c>
      <c r="L3" s="2">
        <v>165.5</v>
      </c>
      <c r="M3" s="2">
        <v>274.7</v>
      </c>
      <c r="N3" s="2">
        <v>255.4</v>
      </c>
      <c r="O3" s="2">
        <v>307.7</v>
      </c>
      <c r="P3" s="2">
        <v>131.1</v>
      </c>
      <c r="Q3" s="2">
        <v>186.8</v>
      </c>
      <c r="R3" s="2">
        <v>24.8</v>
      </c>
      <c r="S3" s="2">
        <v>30.5</v>
      </c>
      <c r="T3" s="2">
        <v>38.4</v>
      </c>
      <c r="U3" s="2">
        <v>16.8</v>
      </c>
      <c r="V3" s="2">
        <v>44.3</v>
      </c>
      <c r="W3" s="2">
        <v>10.9</v>
      </c>
      <c r="X3" s="2">
        <v>15.8</v>
      </c>
      <c r="Y3" s="2">
        <v>35.200000000000003</v>
      </c>
      <c r="Z3" s="2">
        <v>62.6</v>
      </c>
      <c r="AA3" s="2">
        <v>48.5</v>
      </c>
      <c r="AB3" s="2">
        <v>44.3</v>
      </c>
      <c r="AC3" s="2">
        <v>41.7</v>
      </c>
      <c r="AD3" s="2">
        <v>23.3</v>
      </c>
      <c r="AE3" s="2">
        <v>28.2</v>
      </c>
      <c r="AF3" s="2">
        <v>11.2</v>
      </c>
      <c r="AG3" s="2">
        <v>6.9</v>
      </c>
      <c r="AH3" s="2">
        <v>28.8</v>
      </c>
      <c r="AI3" s="2">
        <v>25</v>
      </c>
      <c r="AJ3" s="2">
        <v>8.3000000000000007</v>
      </c>
      <c r="AK3" s="2">
        <v>12.2</v>
      </c>
      <c r="AL3" s="2">
        <v>8.4</v>
      </c>
      <c r="AM3" s="2">
        <v>9.1999999999999993</v>
      </c>
      <c r="AN3" s="2">
        <v>15</v>
      </c>
      <c r="AO3" s="2">
        <v>50</v>
      </c>
      <c r="AP3" s="2">
        <v>34.700000000000003</v>
      </c>
      <c r="AQ3" s="2">
        <v>16.600000000000001</v>
      </c>
      <c r="AR3" s="2">
        <v>90.3</v>
      </c>
      <c r="AS3" s="2">
        <v>40.9</v>
      </c>
      <c r="AT3" s="2">
        <v>93.2</v>
      </c>
      <c r="AU3" s="2">
        <v>46.5</v>
      </c>
      <c r="AV3" s="2">
        <v>87.8</v>
      </c>
      <c r="AW3" s="2">
        <v>115.8</v>
      </c>
      <c r="AX3" s="2">
        <v>109.6</v>
      </c>
      <c r="AY3" s="2">
        <v>55.5</v>
      </c>
      <c r="AZ3" s="2">
        <v>63.3</v>
      </c>
      <c r="BA3" s="2">
        <v>62</v>
      </c>
      <c r="BB3" s="2">
        <v>439.6</v>
      </c>
      <c r="BC3" s="2">
        <v>126.5</v>
      </c>
      <c r="BD3" s="2">
        <v>104.4</v>
      </c>
      <c r="BE3" s="2">
        <v>53.4</v>
      </c>
      <c r="BF3" s="2">
        <v>82.9</v>
      </c>
      <c r="BG3" s="2">
        <v>76.400000000000006</v>
      </c>
      <c r="BH3" s="2" t="s">
        <v>168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1.3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1.4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</row>
    <row r="4" spans="1:114" x14ac:dyDescent="0.2">
      <c r="A4" s="2">
        <v>687.33370000000002</v>
      </c>
      <c r="B4" s="2" t="s">
        <v>169</v>
      </c>
      <c r="C4" s="2" t="s">
        <v>170</v>
      </c>
      <c r="D4" s="2" t="s">
        <v>171</v>
      </c>
      <c r="E4" s="2" t="s">
        <v>172</v>
      </c>
      <c r="F4" s="2">
        <v>221.3</v>
      </c>
      <c r="G4" s="2">
        <v>117.8</v>
      </c>
      <c r="H4" s="2">
        <v>164.8</v>
      </c>
      <c r="I4" s="2">
        <v>192.4</v>
      </c>
      <c r="J4" s="2">
        <v>205.6</v>
      </c>
      <c r="K4" s="2">
        <v>175.3</v>
      </c>
      <c r="L4" s="2">
        <v>151.9</v>
      </c>
      <c r="M4" s="2">
        <v>333.3</v>
      </c>
      <c r="N4" s="2">
        <v>247.5</v>
      </c>
      <c r="O4" s="2">
        <v>261.7</v>
      </c>
      <c r="P4" s="2">
        <v>113.5</v>
      </c>
      <c r="Q4" s="2">
        <v>170.1</v>
      </c>
      <c r="R4" s="2">
        <v>62.3</v>
      </c>
      <c r="S4" s="2">
        <v>84.9</v>
      </c>
      <c r="T4" s="2">
        <v>72.3</v>
      </c>
      <c r="U4" s="2">
        <v>67.400000000000006</v>
      </c>
      <c r="V4" s="2">
        <v>54.7</v>
      </c>
      <c r="W4" s="2">
        <v>42.2</v>
      </c>
      <c r="X4" s="2">
        <v>85</v>
      </c>
      <c r="Y4" s="2">
        <v>373.6</v>
      </c>
      <c r="Z4" s="2">
        <v>168.6</v>
      </c>
      <c r="AA4" s="2">
        <v>252.7</v>
      </c>
      <c r="AB4" s="2">
        <v>346</v>
      </c>
      <c r="AC4" s="2">
        <v>236.8</v>
      </c>
      <c r="AD4" s="2">
        <v>395.6</v>
      </c>
      <c r="AE4" s="2">
        <v>431.6</v>
      </c>
      <c r="AF4" s="2">
        <v>188.4</v>
      </c>
      <c r="AG4" s="2">
        <v>334.7</v>
      </c>
      <c r="AH4" s="2">
        <v>235.9</v>
      </c>
      <c r="AI4" s="2">
        <v>225.9</v>
      </c>
      <c r="AJ4" s="2">
        <v>364.7</v>
      </c>
      <c r="AK4" s="2">
        <v>351.5</v>
      </c>
      <c r="AL4" s="2">
        <v>328.2</v>
      </c>
      <c r="AM4" s="2">
        <v>272.3</v>
      </c>
      <c r="AN4" s="2">
        <v>342.1</v>
      </c>
      <c r="AO4" s="2">
        <v>368.2</v>
      </c>
      <c r="AP4" s="2">
        <v>334.3</v>
      </c>
      <c r="AQ4" s="2">
        <v>172.4</v>
      </c>
      <c r="AR4" s="2">
        <v>269.7</v>
      </c>
      <c r="AS4" s="2">
        <v>284.60000000000002</v>
      </c>
      <c r="AT4" s="2">
        <v>353.4</v>
      </c>
      <c r="AU4" s="2">
        <v>347.1</v>
      </c>
      <c r="AV4" s="2">
        <v>293.89999999999998</v>
      </c>
      <c r="AW4" s="2">
        <v>420.2</v>
      </c>
      <c r="AX4" s="2">
        <v>339.4</v>
      </c>
      <c r="AY4" s="2">
        <v>278.10000000000002</v>
      </c>
      <c r="AZ4" s="2">
        <v>352.2</v>
      </c>
      <c r="BA4" s="2">
        <v>424.9</v>
      </c>
      <c r="BB4" s="2">
        <v>339.4</v>
      </c>
      <c r="BC4" s="2">
        <v>395.2</v>
      </c>
      <c r="BD4" s="2">
        <v>292.89999999999998</v>
      </c>
      <c r="BE4" s="2">
        <v>348.2</v>
      </c>
      <c r="BF4" s="2">
        <v>485</v>
      </c>
      <c r="BG4" s="2">
        <v>380.7</v>
      </c>
      <c r="BH4" s="2" t="s">
        <v>172</v>
      </c>
      <c r="BI4" s="2">
        <v>0</v>
      </c>
      <c r="BJ4" s="2">
        <v>8.5</v>
      </c>
      <c r="BK4" s="2">
        <v>1.6</v>
      </c>
      <c r="BL4" s="2">
        <v>1.5</v>
      </c>
      <c r="BM4" s="2">
        <v>0</v>
      </c>
      <c r="BN4" s="2">
        <v>0</v>
      </c>
      <c r="BO4" s="2">
        <v>1.5</v>
      </c>
      <c r="BP4" s="2">
        <v>3.1</v>
      </c>
      <c r="BQ4" s="2">
        <v>3.1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3.1</v>
      </c>
      <c r="CB4" s="2">
        <v>0</v>
      </c>
      <c r="CC4" s="2">
        <v>0</v>
      </c>
      <c r="CD4" s="2">
        <v>3.1</v>
      </c>
      <c r="CE4" s="2">
        <v>1.5</v>
      </c>
      <c r="CF4" s="2">
        <v>0</v>
      </c>
      <c r="CG4" s="2">
        <v>3.1</v>
      </c>
      <c r="CH4" s="2">
        <v>0</v>
      </c>
      <c r="CI4" s="2">
        <v>3.1</v>
      </c>
      <c r="CJ4" s="2">
        <v>0</v>
      </c>
      <c r="CK4" s="2">
        <v>0</v>
      </c>
      <c r="CL4" s="2">
        <v>0</v>
      </c>
      <c r="CM4" s="2">
        <v>1.5</v>
      </c>
      <c r="CN4" s="2">
        <v>0</v>
      </c>
      <c r="CO4" s="2">
        <v>0</v>
      </c>
      <c r="CP4" s="2">
        <v>0</v>
      </c>
      <c r="CQ4" s="2">
        <v>0</v>
      </c>
      <c r="CR4" s="2">
        <v>1.5</v>
      </c>
      <c r="CS4" s="2">
        <v>1.5</v>
      </c>
      <c r="CT4" s="2">
        <v>0</v>
      </c>
      <c r="CU4" s="2">
        <v>0</v>
      </c>
      <c r="CV4" s="2">
        <v>0</v>
      </c>
      <c r="CW4" s="2">
        <v>6.2</v>
      </c>
      <c r="CX4" s="2">
        <v>1.4</v>
      </c>
      <c r="CY4" s="2">
        <v>2.9</v>
      </c>
      <c r="CZ4" s="2">
        <v>0</v>
      </c>
      <c r="DA4" s="2">
        <v>0</v>
      </c>
      <c r="DB4" s="2">
        <v>0</v>
      </c>
      <c r="DC4" s="2">
        <v>7.3</v>
      </c>
      <c r="DD4" s="2">
        <v>0</v>
      </c>
      <c r="DE4" s="2">
        <v>1.5</v>
      </c>
      <c r="DF4" s="2">
        <v>0</v>
      </c>
      <c r="DG4" s="2">
        <v>0</v>
      </c>
      <c r="DH4" s="2">
        <v>2.7</v>
      </c>
      <c r="DI4" s="2">
        <v>1.5</v>
      </c>
      <c r="DJ4" s="2">
        <v>3.1</v>
      </c>
    </row>
    <row r="5" spans="1:114" x14ac:dyDescent="0.2">
      <c r="A5" s="2">
        <v>719.48350000000005</v>
      </c>
      <c r="B5" s="2" t="s">
        <v>173</v>
      </c>
      <c r="C5" s="2" t="s">
        <v>174</v>
      </c>
      <c r="D5" s="2" t="s">
        <v>175</v>
      </c>
      <c r="E5" s="2" t="s">
        <v>176</v>
      </c>
      <c r="F5" s="2">
        <v>139.4</v>
      </c>
      <c r="G5" s="2">
        <v>82.1</v>
      </c>
      <c r="H5" s="2">
        <v>113.7</v>
      </c>
      <c r="I5" s="2">
        <v>332.2</v>
      </c>
      <c r="J5" s="2">
        <v>202.3</v>
      </c>
      <c r="K5" s="2">
        <v>179.5</v>
      </c>
      <c r="L5" s="2">
        <v>36.200000000000003</v>
      </c>
      <c r="M5" s="2">
        <v>157</v>
      </c>
      <c r="N5" s="2">
        <v>51</v>
      </c>
      <c r="O5" s="2">
        <v>264.3</v>
      </c>
      <c r="P5" s="2">
        <v>86.5</v>
      </c>
      <c r="Q5" s="2">
        <v>104.8</v>
      </c>
      <c r="R5" s="2">
        <v>290.2</v>
      </c>
      <c r="S5" s="2">
        <v>302.10000000000002</v>
      </c>
      <c r="T5" s="2">
        <v>353.3</v>
      </c>
      <c r="U5" s="2">
        <v>86.5</v>
      </c>
      <c r="V5" s="2">
        <v>147.80000000000001</v>
      </c>
      <c r="W5" s="2">
        <v>205.2</v>
      </c>
      <c r="X5" s="2">
        <v>258.8</v>
      </c>
      <c r="Y5" s="2">
        <v>189</v>
      </c>
      <c r="Z5" s="2">
        <v>272.2</v>
      </c>
      <c r="AA5" s="2">
        <v>259.2</v>
      </c>
      <c r="AB5" s="2">
        <v>155.19999999999999</v>
      </c>
      <c r="AC5" s="2">
        <v>207.7</v>
      </c>
      <c r="AD5" s="2">
        <v>291.60000000000002</v>
      </c>
      <c r="AE5" s="2">
        <v>258.3</v>
      </c>
      <c r="AF5" s="2">
        <v>407.8</v>
      </c>
      <c r="AG5" s="2">
        <v>423.2</v>
      </c>
      <c r="AH5" s="2">
        <v>321.2</v>
      </c>
      <c r="AI5" s="2">
        <v>307.2</v>
      </c>
      <c r="AJ5" s="2">
        <v>184.4</v>
      </c>
      <c r="AK5" s="2">
        <v>134.9</v>
      </c>
      <c r="AL5" s="2">
        <v>157.5</v>
      </c>
      <c r="AM5" s="2">
        <v>240</v>
      </c>
      <c r="AN5" s="2">
        <v>151.6</v>
      </c>
      <c r="AO5" s="2">
        <v>159</v>
      </c>
      <c r="AP5" s="2">
        <v>541.29999999999995</v>
      </c>
      <c r="AQ5" s="2">
        <v>107.3</v>
      </c>
      <c r="AR5" s="2">
        <v>555.1</v>
      </c>
      <c r="AS5" s="2">
        <v>743.1</v>
      </c>
      <c r="AT5" s="2">
        <v>525.79999999999995</v>
      </c>
      <c r="AU5" s="2">
        <v>572.70000000000005</v>
      </c>
      <c r="AV5" s="2">
        <v>770.9</v>
      </c>
      <c r="AW5" s="2">
        <v>617.20000000000005</v>
      </c>
      <c r="AX5" s="2">
        <v>547.29999999999995</v>
      </c>
      <c r="AY5" s="2">
        <v>826.6</v>
      </c>
      <c r="AZ5" s="2">
        <v>491.4</v>
      </c>
      <c r="BA5" s="2">
        <v>441</v>
      </c>
      <c r="BB5" s="2">
        <v>633.70000000000005</v>
      </c>
      <c r="BC5" s="2">
        <v>449.4</v>
      </c>
      <c r="BD5" s="2">
        <v>632.20000000000005</v>
      </c>
      <c r="BE5" s="2">
        <v>747</v>
      </c>
      <c r="BF5" s="2">
        <v>368.7</v>
      </c>
      <c r="BG5" s="2">
        <v>504.5</v>
      </c>
      <c r="BH5" s="2" t="s">
        <v>176</v>
      </c>
      <c r="BI5" s="2">
        <v>0.6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0.7</v>
      </c>
      <c r="CY5" s="2">
        <v>0</v>
      </c>
      <c r="CZ5" s="2">
        <v>0</v>
      </c>
      <c r="DA5" s="2">
        <v>0</v>
      </c>
      <c r="DB5" s="2">
        <v>0.8</v>
      </c>
      <c r="DC5" s="2">
        <v>0</v>
      </c>
      <c r="DD5" s="2">
        <v>0.5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</row>
    <row r="6" spans="1:114" x14ac:dyDescent="0.2">
      <c r="A6" s="2">
        <v>719.48350000000005</v>
      </c>
      <c r="B6" s="2" t="s">
        <v>173</v>
      </c>
      <c r="C6" s="2" t="s">
        <v>174</v>
      </c>
      <c r="D6" s="2" t="s">
        <v>175</v>
      </c>
      <c r="E6" s="2" t="s">
        <v>177</v>
      </c>
      <c r="F6" s="2">
        <v>139.4</v>
      </c>
      <c r="G6" s="2">
        <v>82.1</v>
      </c>
      <c r="H6" s="2">
        <v>113.7</v>
      </c>
      <c r="I6" s="2">
        <v>332.2</v>
      </c>
      <c r="J6" s="2">
        <v>202.3</v>
      </c>
      <c r="K6" s="2">
        <v>179.5</v>
      </c>
      <c r="L6" s="2">
        <v>36.200000000000003</v>
      </c>
      <c r="M6" s="2">
        <v>157</v>
      </c>
      <c r="N6" s="2">
        <v>51</v>
      </c>
      <c r="O6" s="2">
        <v>264.3</v>
      </c>
      <c r="P6" s="2">
        <v>86.5</v>
      </c>
      <c r="Q6" s="2">
        <v>104.8</v>
      </c>
      <c r="R6" s="2">
        <v>290.2</v>
      </c>
      <c r="S6" s="2">
        <v>302.10000000000002</v>
      </c>
      <c r="T6" s="2">
        <v>353.3</v>
      </c>
      <c r="U6" s="2">
        <v>86.5</v>
      </c>
      <c r="V6" s="2">
        <v>147.80000000000001</v>
      </c>
      <c r="W6" s="2">
        <v>205.2</v>
      </c>
      <c r="X6" s="2">
        <v>258.8</v>
      </c>
      <c r="Y6" s="2">
        <v>189</v>
      </c>
      <c r="Z6" s="2">
        <v>272.2</v>
      </c>
      <c r="AA6" s="2">
        <v>259.2</v>
      </c>
      <c r="AB6" s="2">
        <v>155.19999999999999</v>
      </c>
      <c r="AC6" s="2">
        <v>207.7</v>
      </c>
      <c r="AD6" s="2">
        <v>291.60000000000002</v>
      </c>
      <c r="AE6" s="2">
        <v>258.3</v>
      </c>
      <c r="AF6" s="2">
        <v>407.8</v>
      </c>
      <c r="AG6" s="2">
        <v>423.2</v>
      </c>
      <c r="AH6" s="2">
        <v>321.2</v>
      </c>
      <c r="AI6" s="2">
        <v>307.2</v>
      </c>
      <c r="AJ6" s="2">
        <v>184.4</v>
      </c>
      <c r="AK6" s="2">
        <v>134.9</v>
      </c>
      <c r="AL6" s="2">
        <v>157.5</v>
      </c>
      <c r="AM6" s="2">
        <v>240</v>
      </c>
      <c r="AN6" s="2">
        <v>151.6</v>
      </c>
      <c r="AO6" s="2">
        <v>159</v>
      </c>
      <c r="AP6" s="2">
        <v>541.29999999999995</v>
      </c>
      <c r="AQ6" s="2">
        <v>107.3</v>
      </c>
      <c r="AR6" s="2">
        <v>555.1</v>
      </c>
      <c r="AS6" s="2">
        <v>743.1</v>
      </c>
      <c r="AT6" s="2">
        <v>525.79999999999995</v>
      </c>
      <c r="AU6" s="2">
        <v>572.70000000000005</v>
      </c>
      <c r="AV6" s="2">
        <v>770.9</v>
      </c>
      <c r="AW6" s="2">
        <v>617.20000000000005</v>
      </c>
      <c r="AX6" s="2">
        <v>547.29999999999995</v>
      </c>
      <c r="AY6" s="2">
        <v>826.6</v>
      </c>
      <c r="AZ6" s="2">
        <v>491.4</v>
      </c>
      <c r="BA6" s="2">
        <v>441</v>
      </c>
      <c r="BB6" s="2">
        <v>633.70000000000005</v>
      </c>
      <c r="BC6" s="2">
        <v>449.4</v>
      </c>
      <c r="BD6" s="2">
        <v>632.20000000000005</v>
      </c>
      <c r="BE6" s="2">
        <v>747</v>
      </c>
      <c r="BF6" s="2">
        <v>368.7</v>
      </c>
      <c r="BG6" s="2">
        <v>504.5</v>
      </c>
      <c r="BH6" s="2" t="s">
        <v>177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0.6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0.6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0.8</v>
      </c>
      <c r="DH6" s="2">
        <v>0</v>
      </c>
      <c r="DI6" s="2">
        <v>0.6</v>
      </c>
      <c r="DJ6" s="2">
        <v>0</v>
      </c>
    </row>
    <row r="7" spans="1:114" x14ac:dyDescent="0.2">
      <c r="A7" s="2">
        <v>719.48350000000005</v>
      </c>
      <c r="B7" s="2" t="s">
        <v>173</v>
      </c>
      <c r="C7" s="2" t="s">
        <v>174</v>
      </c>
      <c r="D7" s="2" t="s">
        <v>175</v>
      </c>
      <c r="E7" s="2" t="s">
        <v>178</v>
      </c>
      <c r="F7" s="2">
        <v>139.4</v>
      </c>
      <c r="G7" s="2">
        <v>82.1</v>
      </c>
      <c r="H7" s="2">
        <v>113.7</v>
      </c>
      <c r="I7" s="2">
        <v>332.2</v>
      </c>
      <c r="J7" s="2">
        <v>202.3</v>
      </c>
      <c r="K7" s="2">
        <v>179.5</v>
      </c>
      <c r="L7" s="2">
        <v>36.200000000000003</v>
      </c>
      <c r="M7" s="2">
        <v>157</v>
      </c>
      <c r="N7" s="2">
        <v>51</v>
      </c>
      <c r="O7" s="2">
        <v>264.3</v>
      </c>
      <c r="P7" s="2">
        <v>86.5</v>
      </c>
      <c r="Q7" s="2">
        <v>104.8</v>
      </c>
      <c r="R7" s="2">
        <v>290.2</v>
      </c>
      <c r="S7" s="2">
        <v>302.10000000000002</v>
      </c>
      <c r="T7" s="2">
        <v>353.3</v>
      </c>
      <c r="U7" s="2">
        <v>86.5</v>
      </c>
      <c r="V7" s="2">
        <v>147.80000000000001</v>
      </c>
      <c r="W7" s="2">
        <v>205.2</v>
      </c>
      <c r="X7" s="2">
        <v>258.8</v>
      </c>
      <c r="Y7" s="2">
        <v>189</v>
      </c>
      <c r="Z7" s="2">
        <v>272.2</v>
      </c>
      <c r="AA7" s="2">
        <v>259.2</v>
      </c>
      <c r="AB7" s="2">
        <v>155.19999999999999</v>
      </c>
      <c r="AC7" s="2">
        <v>207.7</v>
      </c>
      <c r="AD7" s="2">
        <v>291.60000000000002</v>
      </c>
      <c r="AE7" s="2">
        <v>258.3</v>
      </c>
      <c r="AF7" s="2">
        <v>407.8</v>
      </c>
      <c r="AG7" s="2">
        <v>423.2</v>
      </c>
      <c r="AH7" s="2">
        <v>321.2</v>
      </c>
      <c r="AI7" s="2">
        <v>307.2</v>
      </c>
      <c r="AJ7" s="2">
        <v>184.4</v>
      </c>
      <c r="AK7" s="2">
        <v>134.9</v>
      </c>
      <c r="AL7" s="2">
        <v>157.5</v>
      </c>
      <c r="AM7" s="2">
        <v>240</v>
      </c>
      <c r="AN7" s="2">
        <v>151.6</v>
      </c>
      <c r="AO7" s="2">
        <v>159</v>
      </c>
      <c r="AP7" s="2">
        <v>541.29999999999995</v>
      </c>
      <c r="AQ7" s="2">
        <v>107.3</v>
      </c>
      <c r="AR7" s="2">
        <v>555.1</v>
      </c>
      <c r="AS7" s="2">
        <v>743.1</v>
      </c>
      <c r="AT7" s="2">
        <v>525.79999999999995</v>
      </c>
      <c r="AU7" s="2">
        <v>572.70000000000005</v>
      </c>
      <c r="AV7" s="2">
        <v>770.9</v>
      </c>
      <c r="AW7" s="2">
        <v>617.20000000000005</v>
      </c>
      <c r="AX7" s="2">
        <v>547.29999999999995</v>
      </c>
      <c r="AY7" s="2">
        <v>826.6</v>
      </c>
      <c r="AZ7" s="2">
        <v>491.4</v>
      </c>
      <c r="BA7" s="2">
        <v>441</v>
      </c>
      <c r="BB7" s="2">
        <v>633.70000000000005</v>
      </c>
      <c r="BC7" s="2">
        <v>449.4</v>
      </c>
      <c r="BD7" s="2">
        <v>632.20000000000005</v>
      </c>
      <c r="BE7" s="2">
        <v>747</v>
      </c>
      <c r="BF7" s="2">
        <v>368.7</v>
      </c>
      <c r="BG7" s="2">
        <v>504.5</v>
      </c>
      <c r="BH7" s="2" t="s">
        <v>178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0.3</v>
      </c>
      <c r="BX7" s="2">
        <v>0</v>
      </c>
      <c r="BY7" s="2">
        <v>0</v>
      </c>
      <c r="BZ7" s="2">
        <v>0.1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0.2</v>
      </c>
      <c r="CG7" s="2">
        <v>0</v>
      </c>
      <c r="CH7" s="2">
        <v>0</v>
      </c>
      <c r="CI7" s="2">
        <v>0.2</v>
      </c>
      <c r="CJ7" s="2">
        <v>0.1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0.3</v>
      </c>
      <c r="CX7" s="2">
        <v>0</v>
      </c>
      <c r="CY7" s="2">
        <v>0.3</v>
      </c>
      <c r="CZ7" s="2">
        <v>0</v>
      </c>
      <c r="DA7" s="2">
        <v>1.6</v>
      </c>
      <c r="DB7" s="2">
        <v>0.5</v>
      </c>
      <c r="DC7" s="2">
        <v>0</v>
      </c>
      <c r="DD7" s="2">
        <v>0</v>
      </c>
      <c r="DE7" s="2">
        <v>0</v>
      </c>
      <c r="DF7" s="2">
        <v>0.1</v>
      </c>
      <c r="DG7" s="2">
        <v>0.5</v>
      </c>
      <c r="DH7" s="2">
        <v>0.2</v>
      </c>
      <c r="DI7" s="2">
        <v>0.4</v>
      </c>
      <c r="DJ7" s="2">
        <v>0.1</v>
      </c>
    </row>
    <row r="8" spans="1:114" x14ac:dyDescent="0.2">
      <c r="A8" s="2">
        <v>743.51089999999999</v>
      </c>
      <c r="B8" s="2" t="s">
        <v>179</v>
      </c>
      <c r="C8" s="2" t="s">
        <v>180</v>
      </c>
      <c r="D8" s="2" t="s">
        <v>181</v>
      </c>
      <c r="E8" s="2" t="s">
        <v>182</v>
      </c>
      <c r="F8" s="2">
        <v>65.599999999999994</v>
      </c>
      <c r="G8" s="2">
        <v>40</v>
      </c>
      <c r="H8" s="2">
        <v>60.8</v>
      </c>
      <c r="I8" s="2">
        <v>165.2</v>
      </c>
      <c r="J8" s="2">
        <v>92.9</v>
      </c>
      <c r="K8" s="2">
        <v>82.7</v>
      </c>
      <c r="L8" s="2">
        <v>83.9</v>
      </c>
      <c r="M8" s="2">
        <v>191.3</v>
      </c>
      <c r="N8" s="2">
        <v>93.7</v>
      </c>
      <c r="O8" s="2">
        <v>151.9</v>
      </c>
      <c r="P8" s="2">
        <v>50.5</v>
      </c>
      <c r="Q8" s="2">
        <v>90.4</v>
      </c>
      <c r="R8" s="2">
        <v>229.3</v>
      </c>
      <c r="S8" s="2">
        <v>231.9</v>
      </c>
      <c r="T8" s="2">
        <v>251.7</v>
      </c>
      <c r="U8" s="2">
        <v>59.6</v>
      </c>
      <c r="V8" s="2">
        <v>89.2</v>
      </c>
      <c r="W8" s="2">
        <v>199.1</v>
      </c>
      <c r="X8" s="2">
        <v>90.4</v>
      </c>
      <c r="Y8" s="2">
        <v>88.3</v>
      </c>
      <c r="Z8" s="2">
        <v>140.1</v>
      </c>
      <c r="AA8" s="2">
        <v>124.9</v>
      </c>
      <c r="AB8" s="2">
        <v>64.900000000000006</v>
      </c>
      <c r="AC8" s="2">
        <v>111.5</v>
      </c>
      <c r="AD8" s="2">
        <v>70.7</v>
      </c>
      <c r="AE8" s="2">
        <v>56.4</v>
      </c>
      <c r="AF8" s="2">
        <v>101.6</v>
      </c>
      <c r="AG8" s="2">
        <v>84</v>
      </c>
      <c r="AH8" s="2">
        <v>102.3</v>
      </c>
      <c r="AI8" s="2">
        <v>114.6</v>
      </c>
      <c r="AJ8" s="2">
        <v>46.4</v>
      </c>
      <c r="AK8" s="2">
        <v>41.1</v>
      </c>
      <c r="AL8" s="2">
        <v>56.9</v>
      </c>
      <c r="AM8" s="2">
        <v>83.6</v>
      </c>
      <c r="AN8" s="2">
        <v>77.8</v>
      </c>
      <c r="AO8" s="2">
        <v>100.4</v>
      </c>
      <c r="AP8" s="2">
        <v>23.3</v>
      </c>
      <c r="AQ8" s="2">
        <v>7.7</v>
      </c>
      <c r="AR8" s="2">
        <v>32.700000000000003</v>
      </c>
      <c r="AS8" s="2">
        <v>27.6</v>
      </c>
      <c r="AT8" s="2">
        <v>24.7</v>
      </c>
      <c r="AU8" s="2">
        <v>35.4</v>
      </c>
      <c r="AV8" s="2">
        <v>35.700000000000003</v>
      </c>
      <c r="AW8" s="2">
        <v>36.6</v>
      </c>
      <c r="AX8" s="2">
        <v>24.5</v>
      </c>
      <c r="AY8" s="2">
        <v>36.4</v>
      </c>
      <c r="AZ8" s="2">
        <v>18.2</v>
      </c>
      <c r="BA8" s="2">
        <v>40.6</v>
      </c>
      <c r="BB8" s="2">
        <v>51.3</v>
      </c>
      <c r="BC8" s="2">
        <v>26.8</v>
      </c>
      <c r="BD8" s="2">
        <v>37.1</v>
      </c>
      <c r="BE8" s="2">
        <v>31.1</v>
      </c>
      <c r="BF8" s="2">
        <v>16.100000000000001</v>
      </c>
      <c r="BG8" s="2">
        <v>26.1</v>
      </c>
      <c r="BH8" s="2" t="s">
        <v>182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1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</row>
    <row r="9" spans="1:114" x14ac:dyDescent="0.2">
      <c r="A9" s="2">
        <v>743.51089999999999</v>
      </c>
      <c r="B9" s="2" t="s">
        <v>179</v>
      </c>
      <c r="C9" s="2" t="s">
        <v>180</v>
      </c>
      <c r="D9" s="2" t="s">
        <v>181</v>
      </c>
      <c r="E9" s="2" t="s">
        <v>183</v>
      </c>
      <c r="F9" s="2">
        <v>65.599999999999994</v>
      </c>
      <c r="G9" s="2">
        <v>40</v>
      </c>
      <c r="H9" s="2">
        <v>60.8</v>
      </c>
      <c r="I9" s="2">
        <v>165.2</v>
      </c>
      <c r="J9" s="2">
        <v>92.9</v>
      </c>
      <c r="K9" s="2">
        <v>82.7</v>
      </c>
      <c r="L9" s="2">
        <v>83.9</v>
      </c>
      <c r="M9" s="2">
        <v>191.3</v>
      </c>
      <c r="N9" s="2">
        <v>93.7</v>
      </c>
      <c r="O9" s="2">
        <v>151.9</v>
      </c>
      <c r="P9" s="2">
        <v>50.5</v>
      </c>
      <c r="Q9" s="2">
        <v>90.4</v>
      </c>
      <c r="R9" s="2">
        <v>229.3</v>
      </c>
      <c r="S9" s="2">
        <v>231.9</v>
      </c>
      <c r="T9" s="2">
        <v>251.7</v>
      </c>
      <c r="U9" s="2">
        <v>59.6</v>
      </c>
      <c r="V9" s="2">
        <v>89.2</v>
      </c>
      <c r="W9" s="2">
        <v>199.1</v>
      </c>
      <c r="X9" s="2">
        <v>90.4</v>
      </c>
      <c r="Y9" s="2">
        <v>88.3</v>
      </c>
      <c r="Z9" s="2">
        <v>140.1</v>
      </c>
      <c r="AA9" s="2">
        <v>124.9</v>
      </c>
      <c r="AB9" s="2">
        <v>64.900000000000006</v>
      </c>
      <c r="AC9" s="2">
        <v>111.5</v>
      </c>
      <c r="AD9" s="2">
        <v>70.7</v>
      </c>
      <c r="AE9" s="2">
        <v>56.4</v>
      </c>
      <c r="AF9" s="2">
        <v>101.6</v>
      </c>
      <c r="AG9" s="2">
        <v>84</v>
      </c>
      <c r="AH9" s="2">
        <v>102.3</v>
      </c>
      <c r="AI9" s="2">
        <v>114.6</v>
      </c>
      <c r="AJ9" s="2">
        <v>46.4</v>
      </c>
      <c r="AK9" s="2">
        <v>41.1</v>
      </c>
      <c r="AL9" s="2">
        <v>56.9</v>
      </c>
      <c r="AM9" s="2">
        <v>83.6</v>
      </c>
      <c r="AN9" s="2">
        <v>77.8</v>
      </c>
      <c r="AO9" s="2">
        <v>100.4</v>
      </c>
      <c r="AP9" s="2">
        <v>23.3</v>
      </c>
      <c r="AQ9" s="2">
        <v>7.7</v>
      </c>
      <c r="AR9" s="2">
        <v>32.700000000000003</v>
      </c>
      <c r="AS9" s="2">
        <v>27.6</v>
      </c>
      <c r="AT9" s="2">
        <v>24.7</v>
      </c>
      <c r="AU9" s="2">
        <v>35.4</v>
      </c>
      <c r="AV9" s="2">
        <v>35.700000000000003</v>
      </c>
      <c r="AW9" s="2">
        <v>36.6</v>
      </c>
      <c r="AX9" s="2">
        <v>24.5</v>
      </c>
      <c r="AY9" s="2">
        <v>36.4</v>
      </c>
      <c r="AZ9" s="2">
        <v>18.2</v>
      </c>
      <c r="BA9" s="2">
        <v>40.6</v>
      </c>
      <c r="BB9" s="2">
        <v>51.3</v>
      </c>
      <c r="BC9" s="2">
        <v>26.8</v>
      </c>
      <c r="BD9" s="2">
        <v>37.1</v>
      </c>
      <c r="BE9" s="2">
        <v>31.1</v>
      </c>
      <c r="BF9" s="2">
        <v>16.100000000000001</v>
      </c>
      <c r="BG9" s="2">
        <v>26.1</v>
      </c>
      <c r="BH9" s="2" t="s">
        <v>183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0.6</v>
      </c>
      <c r="BV9" s="2">
        <v>0</v>
      </c>
      <c r="BW9" s="2">
        <v>0</v>
      </c>
      <c r="BX9" s="2">
        <v>0</v>
      </c>
      <c r="BY9" s="2">
        <v>0</v>
      </c>
      <c r="BZ9" s="2">
        <v>0.7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0.1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</row>
    <row r="10" spans="1:114" x14ac:dyDescent="0.2">
      <c r="A10" s="2">
        <v>743.51089999999999</v>
      </c>
      <c r="B10" s="2" t="s">
        <v>179</v>
      </c>
      <c r="C10" s="2" t="s">
        <v>180</v>
      </c>
      <c r="D10" s="2" t="s">
        <v>181</v>
      </c>
      <c r="E10" s="2" t="s">
        <v>184</v>
      </c>
      <c r="F10" s="2">
        <v>65.599999999999994</v>
      </c>
      <c r="G10" s="2">
        <v>40</v>
      </c>
      <c r="H10" s="2">
        <v>60.8</v>
      </c>
      <c r="I10" s="2">
        <v>165.2</v>
      </c>
      <c r="J10" s="2">
        <v>92.9</v>
      </c>
      <c r="K10" s="2">
        <v>82.7</v>
      </c>
      <c r="L10" s="2">
        <v>83.9</v>
      </c>
      <c r="M10" s="2">
        <v>191.3</v>
      </c>
      <c r="N10" s="2">
        <v>93.7</v>
      </c>
      <c r="O10" s="2">
        <v>151.9</v>
      </c>
      <c r="P10" s="2">
        <v>50.5</v>
      </c>
      <c r="Q10" s="2">
        <v>90.4</v>
      </c>
      <c r="R10" s="2">
        <v>229.3</v>
      </c>
      <c r="S10" s="2">
        <v>231.9</v>
      </c>
      <c r="T10" s="2">
        <v>251.7</v>
      </c>
      <c r="U10" s="2">
        <v>59.6</v>
      </c>
      <c r="V10" s="2">
        <v>89.2</v>
      </c>
      <c r="W10" s="2">
        <v>199.1</v>
      </c>
      <c r="X10" s="2">
        <v>90.4</v>
      </c>
      <c r="Y10" s="2">
        <v>88.3</v>
      </c>
      <c r="Z10" s="2">
        <v>140.1</v>
      </c>
      <c r="AA10" s="2">
        <v>124.9</v>
      </c>
      <c r="AB10" s="2">
        <v>64.900000000000006</v>
      </c>
      <c r="AC10" s="2">
        <v>111.5</v>
      </c>
      <c r="AD10" s="2">
        <v>70.7</v>
      </c>
      <c r="AE10" s="2">
        <v>56.4</v>
      </c>
      <c r="AF10" s="2">
        <v>101.6</v>
      </c>
      <c r="AG10" s="2">
        <v>84</v>
      </c>
      <c r="AH10" s="2">
        <v>102.3</v>
      </c>
      <c r="AI10" s="2">
        <v>114.6</v>
      </c>
      <c r="AJ10" s="2">
        <v>46.4</v>
      </c>
      <c r="AK10" s="2">
        <v>41.1</v>
      </c>
      <c r="AL10" s="2">
        <v>56.9</v>
      </c>
      <c r="AM10" s="2">
        <v>83.6</v>
      </c>
      <c r="AN10" s="2">
        <v>77.8</v>
      </c>
      <c r="AO10" s="2">
        <v>100.4</v>
      </c>
      <c r="AP10" s="2">
        <v>23.3</v>
      </c>
      <c r="AQ10" s="2">
        <v>7.7</v>
      </c>
      <c r="AR10" s="2">
        <v>32.700000000000003</v>
      </c>
      <c r="AS10" s="2">
        <v>27.6</v>
      </c>
      <c r="AT10" s="2">
        <v>24.7</v>
      </c>
      <c r="AU10" s="2">
        <v>35.4</v>
      </c>
      <c r="AV10" s="2">
        <v>35.700000000000003</v>
      </c>
      <c r="AW10" s="2">
        <v>36.6</v>
      </c>
      <c r="AX10" s="2">
        <v>24.5</v>
      </c>
      <c r="AY10" s="2">
        <v>36.4</v>
      </c>
      <c r="AZ10" s="2">
        <v>18.2</v>
      </c>
      <c r="BA10" s="2">
        <v>40.6</v>
      </c>
      <c r="BB10" s="2">
        <v>51.3</v>
      </c>
      <c r="BC10" s="2">
        <v>26.8</v>
      </c>
      <c r="BD10" s="2">
        <v>37.1</v>
      </c>
      <c r="BE10" s="2">
        <v>31.1</v>
      </c>
      <c r="BF10" s="2">
        <v>16.100000000000001</v>
      </c>
      <c r="BG10" s="2">
        <v>26.1</v>
      </c>
      <c r="BH10" s="2" t="s">
        <v>184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24.6</v>
      </c>
      <c r="BV10" s="2">
        <v>0</v>
      </c>
      <c r="BW10" s="2">
        <v>0</v>
      </c>
      <c r="BX10" s="2">
        <v>0</v>
      </c>
      <c r="BY10" s="2">
        <v>0</v>
      </c>
      <c r="BZ10" s="2">
        <v>18.600000000000001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3.9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</row>
    <row r="11" spans="1:114" x14ac:dyDescent="0.2">
      <c r="A11" s="2">
        <v>743.51089999999999</v>
      </c>
      <c r="B11" s="2" t="s">
        <v>179</v>
      </c>
      <c r="C11" s="2" t="s">
        <v>180</v>
      </c>
      <c r="D11" s="2" t="s">
        <v>181</v>
      </c>
      <c r="E11" s="2" t="s">
        <v>185</v>
      </c>
      <c r="F11" s="2">
        <v>65.599999999999994</v>
      </c>
      <c r="G11" s="2">
        <v>40</v>
      </c>
      <c r="H11" s="2">
        <v>60.8</v>
      </c>
      <c r="I11" s="2">
        <v>165.2</v>
      </c>
      <c r="J11" s="2">
        <v>92.9</v>
      </c>
      <c r="K11" s="2">
        <v>82.7</v>
      </c>
      <c r="L11" s="2">
        <v>83.9</v>
      </c>
      <c r="M11" s="2">
        <v>191.3</v>
      </c>
      <c r="N11" s="2">
        <v>93.7</v>
      </c>
      <c r="O11" s="2">
        <v>151.9</v>
      </c>
      <c r="P11" s="2">
        <v>50.5</v>
      </c>
      <c r="Q11" s="2">
        <v>90.4</v>
      </c>
      <c r="R11" s="2">
        <v>229.3</v>
      </c>
      <c r="S11" s="2">
        <v>231.9</v>
      </c>
      <c r="T11" s="2">
        <v>251.7</v>
      </c>
      <c r="U11" s="2">
        <v>59.6</v>
      </c>
      <c r="V11" s="2">
        <v>89.2</v>
      </c>
      <c r="W11" s="2">
        <v>199.1</v>
      </c>
      <c r="X11" s="2">
        <v>90.4</v>
      </c>
      <c r="Y11" s="2">
        <v>88.3</v>
      </c>
      <c r="Z11" s="2">
        <v>140.1</v>
      </c>
      <c r="AA11" s="2">
        <v>124.9</v>
      </c>
      <c r="AB11" s="2">
        <v>64.900000000000006</v>
      </c>
      <c r="AC11" s="2">
        <v>111.5</v>
      </c>
      <c r="AD11" s="2">
        <v>70.7</v>
      </c>
      <c r="AE11" s="2">
        <v>56.4</v>
      </c>
      <c r="AF11" s="2">
        <v>101.6</v>
      </c>
      <c r="AG11" s="2">
        <v>84</v>
      </c>
      <c r="AH11" s="2">
        <v>102.3</v>
      </c>
      <c r="AI11" s="2">
        <v>114.6</v>
      </c>
      <c r="AJ11" s="2">
        <v>46.4</v>
      </c>
      <c r="AK11" s="2">
        <v>41.1</v>
      </c>
      <c r="AL11" s="2">
        <v>56.9</v>
      </c>
      <c r="AM11" s="2">
        <v>83.6</v>
      </c>
      <c r="AN11" s="2">
        <v>77.8</v>
      </c>
      <c r="AO11" s="2">
        <v>100.4</v>
      </c>
      <c r="AP11" s="2">
        <v>23.3</v>
      </c>
      <c r="AQ11" s="2">
        <v>7.7</v>
      </c>
      <c r="AR11" s="2">
        <v>32.700000000000003</v>
      </c>
      <c r="AS11" s="2">
        <v>27.6</v>
      </c>
      <c r="AT11" s="2">
        <v>24.7</v>
      </c>
      <c r="AU11" s="2">
        <v>35.4</v>
      </c>
      <c r="AV11" s="2">
        <v>35.700000000000003</v>
      </c>
      <c r="AW11" s="2">
        <v>36.6</v>
      </c>
      <c r="AX11" s="2">
        <v>24.5</v>
      </c>
      <c r="AY11" s="2">
        <v>36.4</v>
      </c>
      <c r="AZ11" s="2">
        <v>18.2</v>
      </c>
      <c r="BA11" s="2">
        <v>40.6</v>
      </c>
      <c r="BB11" s="2">
        <v>51.3</v>
      </c>
      <c r="BC11" s="2">
        <v>26.8</v>
      </c>
      <c r="BD11" s="2">
        <v>37.1</v>
      </c>
      <c r="BE11" s="2">
        <v>31.1</v>
      </c>
      <c r="BF11" s="2">
        <v>16.100000000000001</v>
      </c>
      <c r="BG11" s="2">
        <v>26.1</v>
      </c>
      <c r="BH11" s="2" t="s">
        <v>185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0.2</v>
      </c>
      <c r="BV11" s="2">
        <v>0</v>
      </c>
      <c r="BW11" s="2">
        <v>0</v>
      </c>
      <c r="BX11" s="2">
        <v>0</v>
      </c>
      <c r="BY11" s="2">
        <v>0</v>
      </c>
      <c r="BZ11" s="2">
        <v>0.4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</row>
    <row r="12" spans="1:114" x14ac:dyDescent="0.2">
      <c r="A12" s="2">
        <v>777.48080000000004</v>
      </c>
      <c r="B12" s="2" t="s">
        <v>200</v>
      </c>
      <c r="C12" s="2" t="s">
        <v>201</v>
      </c>
      <c r="D12" s="2" t="s">
        <v>202</v>
      </c>
      <c r="E12" s="2" t="s">
        <v>203</v>
      </c>
      <c r="F12" s="2">
        <v>56.5</v>
      </c>
      <c r="G12" s="2">
        <v>28</v>
      </c>
      <c r="H12" s="2">
        <v>43.5</v>
      </c>
      <c r="I12" s="2">
        <v>177.5</v>
      </c>
      <c r="J12" s="2">
        <v>105.1</v>
      </c>
      <c r="K12" s="2">
        <v>83.2</v>
      </c>
      <c r="L12" s="2">
        <v>41.8</v>
      </c>
      <c r="M12" s="2">
        <v>161</v>
      </c>
      <c r="N12" s="2">
        <v>58</v>
      </c>
      <c r="O12" s="2">
        <v>168.7</v>
      </c>
      <c r="P12" s="2">
        <v>37.9</v>
      </c>
      <c r="Q12" s="2">
        <v>70.3</v>
      </c>
      <c r="R12" s="2">
        <v>213.2</v>
      </c>
      <c r="S12" s="2">
        <v>220.4</v>
      </c>
      <c r="T12" s="2">
        <v>253.3</v>
      </c>
      <c r="U12" s="2">
        <v>65.8</v>
      </c>
      <c r="V12" s="2">
        <v>88</v>
      </c>
      <c r="W12" s="2">
        <v>130.80000000000001</v>
      </c>
      <c r="X12" s="2">
        <v>125.2</v>
      </c>
      <c r="Y12" s="2">
        <v>68</v>
      </c>
      <c r="Z12" s="2">
        <v>118.5</v>
      </c>
      <c r="AA12" s="2">
        <v>218</v>
      </c>
      <c r="AB12" s="2">
        <v>77.599999999999994</v>
      </c>
      <c r="AC12" s="2">
        <v>153.4</v>
      </c>
      <c r="AD12" s="2">
        <v>107.6</v>
      </c>
      <c r="AE12" s="2">
        <v>58.5</v>
      </c>
      <c r="AF12" s="2">
        <v>131</v>
      </c>
      <c r="AG12" s="2">
        <v>147.6</v>
      </c>
      <c r="AH12" s="2">
        <v>117.5</v>
      </c>
      <c r="AI12" s="2">
        <v>82.9</v>
      </c>
      <c r="AJ12" s="2">
        <v>116.9</v>
      </c>
      <c r="AK12" s="2">
        <v>70.099999999999994</v>
      </c>
      <c r="AL12" s="2">
        <v>84.7</v>
      </c>
      <c r="AM12" s="2">
        <v>121.7</v>
      </c>
      <c r="AN12" s="2">
        <v>80.400000000000006</v>
      </c>
      <c r="AO12" s="2">
        <v>107.5</v>
      </c>
      <c r="AP12" s="2">
        <v>138.5</v>
      </c>
      <c r="AQ12" s="2">
        <v>14.9</v>
      </c>
      <c r="AR12" s="2">
        <v>124.1</v>
      </c>
      <c r="AS12" s="2">
        <v>180.5</v>
      </c>
      <c r="AT12" s="2">
        <v>216.8</v>
      </c>
      <c r="AU12" s="2">
        <v>202.2</v>
      </c>
      <c r="AV12" s="2">
        <v>252.1</v>
      </c>
      <c r="AW12" s="2">
        <v>176.5</v>
      </c>
      <c r="AX12" s="2">
        <v>146.30000000000001</v>
      </c>
      <c r="AY12" s="2">
        <v>240.7</v>
      </c>
      <c r="AZ12" s="2">
        <v>192.9</v>
      </c>
      <c r="BA12" s="2">
        <v>113.9</v>
      </c>
      <c r="BB12" s="2">
        <v>183</v>
      </c>
      <c r="BC12" s="2">
        <v>119.5</v>
      </c>
      <c r="BD12" s="2">
        <v>213.9</v>
      </c>
      <c r="BE12" s="2">
        <v>162.80000000000001</v>
      </c>
      <c r="BF12" s="2">
        <v>165.4</v>
      </c>
      <c r="BG12" s="2">
        <v>185.2</v>
      </c>
      <c r="BH12" s="2" t="s">
        <v>203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1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0.7</v>
      </c>
      <c r="DC12" s="2">
        <v>0</v>
      </c>
      <c r="DD12" s="2">
        <v>0</v>
      </c>
      <c r="DE12" s="2">
        <v>0</v>
      </c>
      <c r="DF12" s="2">
        <v>1.6</v>
      </c>
      <c r="DG12" s="2">
        <v>0</v>
      </c>
      <c r="DH12" s="2">
        <v>2.8</v>
      </c>
      <c r="DI12" s="2">
        <v>0</v>
      </c>
      <c r="DJ12" s="2">
        <v>0</v>
      </c>
    </row>
    <row r="13" spans="1:114" x14ac:dyDescent="0.2">
      <c r="A13" s="2">
        <v>777.48080000000004</v>
      </c>
      <c r="B13" s="2" t="s">
        <v>200</v>
      </c>
      <c r="C13" s="2" t="s">
        <v>201</v>
      </c>
      <c r="D13" s="2" t="s">
        <v>202</v>
      </c>
      <c r="E13" s="2" t="s">
        <v>204</v>
      </c>
      <c r="F13" s="2">
        <v>56.5</v>
      </c>
      <c r="G13" s="2">
        <v>28</v>
      </c>
      <c r="H13" s="2">
        <v>43.5</v>
      </c>
      <c r="I13" s="2">
        <v>177.5</v>
      </c>
      <c r="J13" s="2">
        <v>105.1</v>
      </c>
      <c r="K13" s="2">
        <v>83.2</v>
      </c>
      <c r="L13" s="2">
        <v>41.8</v>
      </c>
      <c r="M13" s="2">
        <v>161</v>
      </c>
      <c r="N13" s="2">
        <v>58</v>
      </c>
      <c r="O13" s="2">
        <v>168.7</v>
      </c>
      <c r="P13" s="2">
        <v>37.9</v>
      </c>
      <c r="Q13" s="2">
        <v>70.3</v>
      </c>
      <c r="R13" s="2">
        <v>213.2</v>
      </c>
      <c r="S13" s="2">
        <v>220.4</v>
      </c>
      <c r="T13" s="2">
        <v>253.3</v>
      </c>
      <c r="U13" s="2">
        <v>65.8</v>
      </c>
      <c r="V13" s="2">
        <v>88</v>
      </c>
      <c r="W13" s="2">
        <v>130.80000000000001</v>
      </c>
      <c r="X13" s="2">
        <v>125.2</v>
      </c>
      <c r="Y13" s="2">
        <v>68</v>
      </c>
      <c r="Z13" s="2">
        <v>118.5</v>
      </c>
      <c r="AA13" s="2">
        <v>218</v>
      </c>
      <c r="AB13" s="2">
        <v>77.599999999999994</v>
      </c>
      <c r="AC13" s="2">
        <v>153.4</v>
      </c>
      <c r="AD13" s="2">
        <v>107.6</v>
      </c>
      <c r="AE13" s="2">
        <v>58.5</v>
      </c>
      <c r="AF13" s="2">
        <v>131</v>
      </c>
      <c r="AG13" s="2">
        <v>147.6</v>
      </c>
      <c r="AH13" s="2">
        <v>117.5</v>
      </c>
      <c r="AI13" s="2">
        <v>82.9</v>
      </c>
      <c r="AJ13" s="2">
        <v>116.9</v>
      </c>
      <c r="AK13" s="2">
        <v>70.099999999999994</v>
      </c>
      <c r="AL13" s="2">
        <v>84.7</v>
      </c>
      <c r="AM13" s="2">
        <v>121.7</v>
      </c>
      <c r="AN13" s="2">
        <v>80.400000000000006</v>
      </c>
      <c r="AO13" s="2">
        <v>107.5</v>
      </c>
      <c r="AP13" s="2">
        <v>138.5</v>
      </c>
      <c r="AQ13" s="2">
        <v>14.9</v>
      </c>
      <c r="AR13" s="2">
        <v>124.1</v>
      </c>
      <c r="AS13" s="2">
        <v>180.5</v>
      </c>
      <c r="AT13" s="2">
        <v>216.8</v>
      </c>
      <c r="AU13" s="2">
        <v>202.2</v>
      </c>
      <c r="AV13" s="2">
        <v>252.1</v>
      </c>
      <c r="AW13" s="2">
        <v>176.5</v>
      </c>
      <c r="AX13" s="2">
        <v>146.30000000000001</v>
      </c>
      <c r="AY13" s="2">
        <v>240.7</v>
      </c>
      <c r="AZ13" s="2">
        <v>192.9</v>
      </c>
      <c r="BA13" s="2">
        <v>113.9</v>
      </c>
      <c r="BB13" s="2">
        <v>183</v>
      </c>
      <c r="BC13" s="2">
        <v>119.5</v>
      </c>
      <c r="BD13" s="2">
        <v>213.9</v>
      </c>
      <c r="BE13" s="2">
        <v>162.80000000000001</v>
      </c>
      <c r="BF13" s="2">
        <v>165.4</v>
      </c>
      <c r="BG13" s="2">
        <v>185.2</v>
      </c>
      <c r="BH13" s="2" t="s">
        <v>204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2.2999999999999998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0.7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</row>
    <row r="14" spans="1:114" x14ac:dyDescent="0.2">
      <c r="A14" s="2">
        <v>767.48379999999997</v>
      </c>
      <c r="B14" s="2" t="s">
        <v>192</v>
      </c>
      <c r="C14" s="2" t="s">
        <v>193</v>
      </c>
      <c r="D14" s="2" t="s">
        <v>194</v>
      </c>
      <c r="E14" s="2" t="s">
        <v>195</v>
      </c>
      <c r="F14" s="2">
        <v>1068.7</v>
      </c>
      <c r="G14" s="2">
        <v>930.5</v>
      </c>
      <c r="H14" s="2">
        <v>1023.5</v>
      </c>
      <c r="I14" s="2">
        <v>2556.1999999999998</v>
      </c>
      <c r="J14" s="2">
        <v>1595.1</v>
      </c>
      <c r="K14" s="2">
        <v>1293.3</v>
      </c>
      <c r="L14" s="2">
        <v>769</v>
      </c>
      <c r="M14" s="2">
        <v>1993.3</v>
      </c>
      <c r="N14" s="2">
        <v>1168</v>
      </c>
      <c r="O14" s="2">
        <v>2424.6</v>
      </c>
      <c r="P14" s="2">
        <v>1010.1</v>
      </c>
      <c r="Q14" s="2">
        <v>1314.9</v>
      </c>
      <c r="R14" s="2">
        <v>2809.3</v>
      </c>
      <c r="S14" s="2">
        <v>2811.6</v>
      </c>
      <c r="T14" s="2">
        <v>3226.4</v>
      </c>
      <c r="U14" s="2">
        <v>1229.7</v>
      </c>
      <c r="V14" s="2">
        <v>1608</v>
      </c>
      <c r="W14" s="2">
        <v>2186.8000000000002</v>
      </c>
      <c r="X14" s="2">
        <v>1392.9</v>
      </c>
      <c r="Y14" s="2">
        <v>1085.5999999999999</v>
      </c>
      <c r="Z14" s="2">
        <v>1419</v>
      </c>
      <c r="AA14" s="2">
        <v>1819</v>
      </c>
      <c r="AB14" s="2">
        <v>1116.0999999999999</v>
      </c>
      <c r="AC14" s="2">
        <v>1579.7</v>
      </c>
      <c r="AD14" s="2">
        <v>1094.3</v>
      </c>
      <c r="AE14" s="2">
        <v>929</v>
      </c>
      <c r="AF14" s="2">
        <v>1436.8</v>
      </c>
      <c r="AG14" s="2">
        <v>1746.9</v>
      </c>
      <c r="AH14" s="2">
        <v>1335.7</v>
      </c>
      <c r="AI14" s="2">
        <v>1282.8</v>
      </c>
      <c r="AJ14" s="2">
        <v>1126.4000000000001</v>
      </c>
      <c r="AK14" s="2">
        <v>893.6</v>
      </c>
      <c r="AL14" s="2">
        <v>1062.9000000000001</v>
      </c>
      <c r="AM14" s="2">
        <v>1340.3</v>
      </c>
      <c r="AN14" s="2">
        <v>966.8</v>
      </c>
      <c r="AO14" s="2">
        <v>1077.4000000000001</v>
      </c>
      <c r="AP14" s="2">
        <v>1573.6</v>
      </c>
      <c r="AQ14" s="2">
        <v>363.9</v>
      </c>
      <c r="AR14" s="2">
        <v>1549.5</v>
      </c>
      <c r="AS14" s="2">
        <v>1960.9</v>
      </c>
      <c r="AT14" s="2">
        <v>2048.6999999999998</v>
      </c>
      <c r="AU14" s="2">
        <v>1962.1</v>
      </c>
      <c r="AV14" s="2">
        <v>2440.5</v>
      </c>
      <c r="AW14" s="2">
        <v>1992.1</v>
      </c>
      <c r="AX14" s="2">
        <v>1746.5</v>
      </c>
      <c r="AY14" s="2">
        <v>2153.6</v>
      </c>
      <c r="AZ14" s="2">
        <v>1913.4</v>
      </c>
      <c r="BA14" s="2">
        <v>1510.3</v>
      </c>
      <c r="BB14" s="2">
        <v>2296.6999999999998</v>
      </c>
      <c r="BC14" s="2">
        <v>1512.2</v>
      </c>
      <c r="BD14" s="2">
        <v>2216.9</v>
      </c>
      <c r="BE14" s="2">
        <v>1985.1</v>
      </c>
      <c r="BF14" s="2">
        <v>1519.5</v>
      </c>
      <c r="BG14" s="2">
        <v>1743.7</v>
      </c>
      <c r="BH14" s="2" t="s">
        <v>195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0.9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</row>
    <row r="15" spans="1:114" x14ac:dyDescent="0.2">
      <c r="A15" s="2">
        <v>767.48379999999997</v>
      </c>
      <c r="B15" s="2" t="s">
        <v>192</v>
      </c>
      <c r="C15" s="2" t="s">
        <v>193</v>
      </c>
      <c r="D15" s="2" t="s">
        <v>194</v>
      </c>
      <c r="E15" s="2" t="s">
        <v>196</v>
      </c>
      <c r="F15" s="2">
        <v>1068.7</v>
      </c>
      <c r="G15" s="2">
        <v>930.5</v>
      </c>
      <c r="H15" s="2">
        <v>1023.5</v>
      </c>
      <c r="I15" s="2">
        <v>2556.1999999999998</v>
      </c>
      <c r="J15" s="2">
        <v>1595.1</v>
      </c>
      <c r="K15" s="2">
        <v>1293.3</v>
      </c>
      <c r="L15" s="2">
        <v>769</v>
      </c>
      <c r="M15" s="2">
        <v>1993.3</v>
      </c>
      <c r="N15" s="2">
        <v>1168</v>
      </c>
      <c r="O15" s="2">
        <v>2424.6</v>
      </c>
      <c r="P15" s="2">
        <v>1010.1</v>
      </c>
      <c r="Q15" s="2">
        <v>1314.9</v>
      </c>
      <c r="R15" s="2">
        <v>2809.3</v>
      </c>
      <c r="S15" s="2">
        <v>2811.6</v>
      </c>
      <c r="T15" s="2">
        <v>3226.4</v>
      </c>
      <c r="U15" s="2">
        <v>1229.7</v>
      </c>
      <c r="V15" s="2">
        <v>1608</v>
      </c>
      <c r="W15" s="2">
        <v>2186.8000000000002</v>
      </c>
      <c r="X15" s="2">
        <v>1392.9</v>
      </c>
      <c r="Y15" s="2">
        <v>1085.5999999999999</v>
      </c>
      <c r="Z15" s="2">
        <v>1419</v>
      </c>
      <c r="AA15" s="2">
        <v>1819</v>
      </c>
      <c r="AB15" s="2">
        <v>1116.0999999999999</v>
      </c>
      <c r="AC15" s="2">
        <v>1579.7</v>
      </c>
      <c r="AD15" s="2">
        <v>1094.3</v>
      </c>
      <c r="AE15" s="2">
        <v>929</v>
      </c>
      <c r="AF15" s="2">
        <v>1436.8</v>
      </c>
      <c r="AG15" s="2">
        <v>1746.9</v>
      </c>
      <c r="AH15" s="2">
        <v>1335.7</v>
      </c>
      <c r="AI15" s="2">
        <v>1282.8</v>
      </c>
      <c r="AJ15" s="2">
        <v>1126.4000000000001</v>
      </c>
      <c r="AK15" s="2">
        <v>893.6</v>
      </c>
      <c r="AL15" s="2">
        <v>1062.9000000000001</v>
      </c>
      <c r="AM15" s="2">
        <v>1340.3</v>
      </c>
      <c r="AN15" s="2">
        <v>966.8</v>
      </c>
      <c r="AO15" s="2">
        <v>1077.4000000000001</v>
      </c>
      <c r="AP15" s="2">
        <v>1573.6</v>
      </c>
      <c r="AQ15" s="2">
        <v>363.9</v>
      </c>
      <c r="AR15" s="2">
        <v>1549.5</v>
      </c>
      <c r="AS15" s="2">
        <v>1960.9</v>
      </c>
      <c r="AT15" s="2">
        <v>2048.6999999999998</v>
      </c>
      <c r="AU15" s="2">
        <v>1962.1</v>
      </c>
      <c r="AV15" s="2">
        <v>2440.5</v>
      </c>
      <c r="AW15" s="2">
        <v>1992.1</v>
      </c>
      <c r="AX15" s="2">
        <v>1746.5</v>
      </c>
      <c r="AY15" s="2">
        <v>2153.6</v>
      </c>
      <c r="AZ15" s="2">
        <v>1913.4</v>
      </c>
      <c r="BA15" s="2">
        <v>1510.3</v>
      </c>
      <c r="BB15" s="2">
        <v>2296.6999999999998</v>
      </c>
      <c r="BC15" s="2">
        <v>1512.2</v>
      </c>
      <c r="BD15" s="2">
        <v>2216.9</v>
      </c>
      <c r="BE15" s="2">
        <v>1985.1</v>
      </c>
      <c r="BF15" s="2">
        <v>1519.5</v>
      </c>
      <c r="BG15" s="2">
        <v>1743.7</v>
      </c>
      <c r="BH15" s="2" t="s">
        <v>196</v>
      </c>
      <c r="BI15" s="2">
        <v>0</v>
      </c>
      <c r="BJ15" s="2">
        <v>0</v>
      </c>
      <c r="BK15" s="2">
        <v>1.6</v>
      </c>
      <c r="BL15" s="2">
        <v>1.6</v>
      </c>
      <c r="BM15" s="2">
        <v>1.6</v>
      </c>
      <c r="BN15" s="2">
        <v>0</v>
      </c>
      <c r="BO15" s="2">
        <v>0</v>
      </c>
      <c r="BP15" s="2">
        <v>3.2</v>
      </c>
      <c r="BQ15" s="2">
        <v>3.2</v>
      </c>
      <c r="BR15" s="2">
        <v>1.6</v>
      </c>
      <c r="BS15" s="2">
        <v>0.8</v>
      </c>
      <c r="BT15" s="2">
        <v>0</v>
      </c>
      <c r="BU15" s="2">
        <v>3.2</v>
      </c>
      <c r="BV15" s="2">
        <v>3.2</v>
      </c>
      <c r="BW15" s="2">
        <v>1.6</v>
      </c>
      <c r="BX15" s="2">
        <v>0</v>
      </c>
      <c r="BY15" s="2">
        <v>0</v>
      </c>
      <c r="BZ15" s="2">
        <v>1.6</v>
      </c>
      <c r="CA15" s="2">
        <v>8.1</v>
      </c>
      <c r="CB15" s="2">
        <v>4.9000000000000004</v>
      </c>
      <c r="CC15" s="2">
        <v>6.5</v>
      </c>
      <c r="CD15" s="2">
        <v>17.8</v>
      </c>
      <c r="CE15" s="2">
        <v>0</v>
      </c>
      <c r="CF15" s="2">
        <v>4.9000000000000004</v>
      </c>
      <c r="CG15" s="2">
        <v>0</v>
      </c>
      <c r="CH15" s="2">
        <v>0</v>
      </c>
      <c r="CI15" s="2">
        <v>6.5</v>
      </c>
      <c r="CJ15" s="2">
        <v>0</v>
      </c>
      <c r="CK15" s="2">
        <v>3.2</v>
      </c>
      <c r="CL15" s="2">
        <v>8.1</v>
      </c>
      <c r="CM15" s="2">
        <v>0</v>
      </c>
      <c r="CN15" s="2">
        <v>1.6</v>
      </c>
      <c r="CO15" s="2">
        <v>0</v>
      </c>
      <c r="CP15" s="2">
        <v>3.2</v>
      </c>
      <c r="CQ15" s="2">
        <v>4.0999999999999996</v>
      </c>
      <c r="CR15" s="2">
        <v>0</v>
      </c>
      <c r="CS15" s="2">
        <v>3.2</v>
      </c>
      <c r="CT15" s="2">
        <v>0</v>
      </c>
      <c r="CU15" s="2">
        <v>3.2</v>
      </c>
      <c r="CV15" s="2">
        <v>1.6</v>
      </c>
      <c r="CW15" s="2">
        <v>4.9000000000000004</v>
      </c>
      <c r="CX15" s="2">
        <v>8.1</v>
      </c>
      <c r="CY15" s="2">
        <v>1.6</v>
      </c>
      <c r="CZ15" s="2">
        <v>0</v>
      </c>
      <c r="DA15" s="2">
        <v>1.6</v>
      </c>
      <c r="DB15" s="2">
        <v>1.6</v>
      </c>
      <c r="DC15" s="2">
        <v>4.9000000000000004</v>
      </c>
      <c r="DD15" s="2">
        <v>0</v>
      </c>
      <c r="DE15" s="2">
        <v>4.9000000000000004</v>
      </c>
      <c r="DF15" s="2">
        <v>1.6</v>
      </c>
      <c r="DG15" s="2">
        <v>1.6</v>
      </c>
      <c r="DH15" s="2">
        <v>2.4</v>
      </c>
      <c r="DI15" s="2">
        <v>1.6</v>
      </c>
      <c r="DJ15" s="2">
        <v>3.2</v>
      </c>
    </row>
    <row r="16" spans="1:114" x14ac:dyDescent="0.2">
      <c r="A16" s="2">
        <v>767.48379999999997</v>
      </c>
      <c r="B16" s="2" t="s">
        <v>192</v>
      </c>
      <c r="C16" s="2" t="s">
        <v>193</v>
      </c>
      <c r="D16" s="2" t="s">
        <v>194</v>
      </c>
      <c r="E16" s="2" t="s">
        <v>197</v>
      </c>
      <c r="F16" s="2">
        <v>1068.7</v>
      </c>
      <c r="G16" s="2">
        <v>930.5</v>
      </c>
      <c r="H16" s="2">
        <v>1023.5</v>
      </c>
      <c r="I16" s="2">
        <v>2556.1999999999998</v>
      </c>
      <c r="J16" s="2">
        <v>1595.1</v>
      </c>
      <c r="K16" s="2">
        <v>1293.3</v>
      </c>
      <c r="L16" s="2">
        <v>769</v>
      </c>
      <c r="M16" s="2">
        <v>1993.3</v>
      </c>
      <c r="N16" s="2">
        <v>1168</v>
      </c>
      <c r="O16" s="2">
        <v>2424.6</v>
      </c>
      <c r="P16" s="2">
        <v>1010.1</v>
      </c>
      <c r="Q16" s="2">
        <v>1314.9</v>
      </c>
      <c r="R16" s="2">
        <v>2809.3</v>
      </c>
      <c r="S16" s="2">
        <v>2811.6</v>
      </c>
      <c r="T16" s="2">
        <v>3226.4</v>
      </c>
      <c r="U16" s="2">
        <v>1229.7</v>
      </c>
      <c r="V16" s="2">
        <v>1608</v>
      </c>
      <c r="W16" s="2">
        <v>2186.8000000000002</v>
      </c>
      <c r="X16" s="2">
        <v>1392.9</v>
      </c>
      <c r="Y16" s="2">
        <v>1085.5999999999999</v>
      </c>
      <c r="Z16" s="2">
        <v>1419</v>
      </c>
      <c r="AA16" s="2">
        <v>1819</v>
      </c>
      <c r="AB16" s="2">
        <v>1116.0999999999999</v>
      </c>
      <c r="AC16" s="2">
        <v>1579.7</v>
      </c>
      <c r="AD16" s="2">
        <v>1094.3</v>
      </c>
      <c r="AE16" s="2">
        <v>929</v>
      </c>
      <c r="AF16" s="2">
        <v>1436.8</v>
      </c>
      <c r="AG16" s="2">
        <v>1746.9</v>
      </c>
      <c r="AH16" s="2">
        <v>1335.7</v>
      </c>
      <c r="AI16" s="2">
        <v>1282.8</v>
      </c>
      <c r="AJ16" s="2">
        <v>1126.4000000000001</v>
      </c>
      <c r="AK16" s="2">
        <v>893.6</v>
      </c>
      <c r="AL16" s="2">
        <v>1062.9000000000001</v>
      </c>
      <c r="AM16" s="2">
        <v>1340.3</v>
      </c>
      <c r="AN16" s="2">
        <v>966.8</v>
      </c>
      <c r="AO16" s="2">
        <v>1077.4000000000001</v>
      </c>
      <c r="AP16" s="2">
        <v>1573.6</v>
      </c>
      <c r="AQ16" s="2">
        <v>363.9</v>
      </c>
      <c r="AR16" s="2">
        <v>1549.5</v>
      </c>
      <c r="AS16" s="2">
        <v>1960.9</v>
      </c>
      <c r="AT16" s="2">
        <v>2048.6999999999998</v>
      </c>
      <c r="AU16" s="2">
        <v>1962.1</v>
      </c>
      <c r="AV16" s="2">
        <v>2440.5</v>
      </c>
      <c r="AW16" s="2">
        <v>1992.1</v>
      </c>
      <c r="AX16" s="2">
        <v>1746.5</v>
      </c>
      <c r="AY16" s="2">
        <v>2153.6</v>
      </c>
      <c r="AZ16" s="2">
        <v>1913.4</v>
      </c>
      <c r="BA16" s="2">
        <v>1510.3</v>
      </c>
      <c r="BB16" s="2">
        <v>2296.6999999999998</v>
      </c>
      <c r="BC16" s="2">
        <v>1512.2</v>
      </c>
      <c r="BD16" s="2">
        <v>2216.9</v>
      </c>
      <c r="BE16" s="2">
        <v>1985.1</v>
      </c>
      <c r="BF16" s="2">
        <v>1519.5</v>
      </c>
      <c r="BG16" s="2">
        <v>1743.7</v>
      </c>
      <c r="BH16" s="2" t="s">
        <v>197</v>
      </c>
      <c r="BI16" s="2">
        <v>1.6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1.6</v>
      </c>
      <c r="BQ16" s="2">
        <v>0</v>
      </c>
      <c r="BR16" s="2">
        <v>0</v>
      </c>
      <c r="BS16" s="2">
        <v>0.1</v>
      </c>
      <c r="BT16" s="2">
        <v>0</v>
      </c>
      <c r="BU16" s="2">
        <v>0</v>
      </c>
      <c r="BV16" s="2">
        <v>1.6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1.6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1.6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</row>
    <row r="17" spans="1:114" x14ac:dyDescent="0.2">
      <c r="A17" s="2">
        <v>767.48379999999997</v>
      </c>
      <c r="B17" s="2" t="s">
        <v>192</v>
      </c>
      <c r="C17" s="2" t="s">
        <v>193</v>
      </c>
      <c r="D17" s="2" t="s">
        <v>194</v>
      </c>
      <c r="E17" s="2" t="s">
        <v>198</v>
      </c>
      <c r="F17" s="2">
        <v>1068.7</v>
      </c>
      <c r="G17" s="2">
        <v>930.5</v>
      </c>
      <c r="H17" s="2">
        <v>1023.5</v>
      </c>
      <c r="I17" s="2">
        <v>2556.1999999999998</v>
      </c>
      <c r="J17" s="2">
        <v>1595.1</v>
      </c>
      <c r="K17" s="2">
        <v>1293.3</v>
      </c>
      <c r="L17" s="2">
        <v>769</v>
      </c>
      <c r="M17" s="2">
        <v>1993.3</v>
      </c>
      <c r="N17" s="2">
        <v>1168</v>
      </c>
      <c r="O17" s="2">
        <v>2424.6</v>
      </c>
      <c r="P17" s="2">
        <v>1010.1</v>
      </c>
      <c r="Q17" s="2">
        <v>1314.9</v>
      </c>
      <c r="R17" s="2">
        <v>2809.3</v>
      </c>
      <c r="S17" s="2">
        <v>2811.6</v>
      </c>
      <c r="T17" s="2">
        <v>3226.4</v>
      </c>
      <c r="U17" s="2">
        <v>1229.7</v>
      </c>
      <c r="V17" s="2">
        <v>1608</v>
      </c>
      <c r="W17" s="2">
        <v>2186.8000000000002</v>
      </c>
      <c r="X17" s="2">
        <v>1392.9</v>
      </c>
      <c r="Y17" s="2">
        <v>1085.5999999999999</v>
      </c>
      <c r="Z17" s="2">
        <v>1419</v>
      </c>
      <c r="AA17" s="2">
        <v>1819</v>
      </c>
      <c r="AB17" s="2">
        <v>1116.0999999999999</v>
      </c>
      <c r="AC17" s="2">
        <v>1579.7</v>
      </c>
      <c r="AD17" s="2">
        <v>1094.3</v>
      </c>
      <c r="AE17" s="2">
        <v>929</v>
      </c>
      <c r="AF17" s="2">
        <v>1436.8</v>
      </c>
      <c r="AG17" s="2">
        <v>1746.9</v>
      </c>
      <c r="AH17" s="2">
        <v>1335.7</v>
      </c>
      <c r="AI17" s="2">
        <v>1282.8</v>
      </c>
      <c r="AJ17" s="2">
        <v>1126.4000000000001</v>
      </c>
      <c r="AK17" s="2">
        <v>893.6</v>
      </c>
      <c r="AL17" s="2">
        <v>1062.9000000000001</v>
      </c>
      <c r="AM17" s="2">
        <v>1340.3</v>
      </c>
      <c r="AN17" s="2">
        <v>966.8</v>
      </c>
      <c r="AO17" s="2">
        <v>1077.4000000000001</v>
      </c>
      <c r="AP17" s="2">
        <v>1573.6</v>
      </c>
      <c r="AQ17" s="2">
        <v>363.9</v>
      </c>
      <c r="AR17" s="2">
        <v>1549.5</v>
      </c>
      <c r="AS17" s="2">
        <v>1960.9</v>
      </c>
      <c r="AT17" s="2">
        <v>2048.6999999999998</v>
      </c>
      <c r="AU17" s="2">
        <v>1962.1</v>
      </c>
      <c r="AV17" s="2">
        <v>2440.5</v>
      </c>
      <c r="AW17" s="2">
        <v>1992.1</v>
      </c>
      <c r="AX17" s="2">
        <v>1746.5</v>
      </c>
      <c r="AY17" s="2">
        <v>2153.6</v>
      </c>
      <c r="AZ17" s="2">
        <v>1913.4</v>
      </c>
      <c r="BA17" s="2">
        <v>1510.3</v>
      </c>
      <c r="BB17" s="2">
        <v>2296.6999999999998</v>
      </c>
      <c r="BC17" s="2">
        <v>1512.2</v>
      </c>
      <c r="BD17" s="2">
        <v>2216.9</v>
      </c>
      <c r="BE17" s="2">
        <v>1985.1</v>
      </c>
      <c r="BF17" s="2">
        <v>1519.5</v>
      </c>
      <c r="BG17" s="2">
        <v>1743.7</v>
      </c>
      <c r="BH17" s="2" t="s">
        <v>198</v>
      </c>
      <c r="BI17" s="2">
        <v>0</v>
      </c>
      <c r="BJ17" s="2">
        <v>0</v>
      </c>
      <c r="BK17" s="2">
        <v>0</v>
      </c>
      <c r="BL17" s="2">
        <v>0</v>
      </c>
      <c r="BM17" s="2">
        <v>1.6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1.1000000000000001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1.6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1.6</v>
      </c>
      <c r="CZ17" s="2">
        <v>0</v>
      </c>
      <c r="DA17" s="2">
        <v>1.6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</row>
    <row r="18" spans="1:114" x14ac:dyDescent="0.2">
      <c r="A18" s="2">
        <v>767.48379999999997</v>
      </c>
      <c r="B18" s="2" t="s">
        <v>192</v>
      </c>
      <c r="C18" s="2" t="s">
        <v>193</v>
      </c>
      <c r="D18" s="2" t="s">
        <v>194</v>
      </c>
      <c r="E18" s="2" t="s">
        <v>199</v>
      </c>
      <c r="F18" s="2">
        <v>1068.7</v>
      </c>
      <c r="G18" s="2">
        <v>930.5</v>
      </c>
      <c r="H18" s="2">
        <v>1023.5</v>
      </c>
      <c r="I18" s="2">
        <v>2556.1999999999998</v>
      </c>
      <c r="J18" s="2">
        <v>1595.1</v>
      </c>
      <c r="K18" s="2">
        <v>1293.3</v>
      </c>
      <c r="L18" s="2">
        <v>769</v>
      </c>
      <c r="M18" s="2">
        <v>1993.3</v>
      </c>
      <c r="N18" s="2">
        <v>1168</v>
      </c>
      <c r="O18" s="2">
        <v>2424.6</v>
      </c>
      <c r="P18" s="2">
        <v>1010.1</v>
      </c>
      <c r="Q18" s="2">
        <v>1314.9</v>
      </c>
      <c r="R18" s="2">
        <v>2809.3</v>
      </c>
      <c r="S18" s="2">
        <v>2811.6</v>
      </c>
      <c r="T18" s="2">
        <v>3226.4</v>
      </c>
      <c r="U18" s="2">
        <v>1229.7</v>
      </c>
      <c r="V18" s="2">
        <v>1608</v>
      </c>
      <c r="W18" s="2">
        <v>2186.8000000000002</v>
      </c>
      <c r="X18" s="2">
        <v>1392.9</v>
      </c>
      <c r="Y18" s="2">
        <v>1085.5999999999999</v>
      </c>
      <c r="Z18" s="2">
        <v>1419</v>
      </c>
      <c r="AA18" s="2">
        <v>1819</v>
      </c>
      <c r="AB18" s="2">
        <v>1116.0999999999999</v>
      </c>
      <c r="AC18" s="2">
        <v>1579.7</v>
      </c>
      <c r="AD18" s="2">
        <v>1094.3</v>
      </c>
      <c r="AE18" s="2">
        <v>929</v>
      </c>
      <c r="AF18" s="2">
        <v>1436.8</v>
      </c>
      <c r="AG18" s="2">
        <v>1746.9</v>
      </c>
      <c r="AH18" s="2">
        <v>1335.7</v>
      </c>
      <c r="AI18" s="2">
        <v>1282.8</v>
      </c>
      <c r="AJ18" s="2">
        <v>1126.4000000000001</v>
      </c>
      <c r="AK18" s="2">
        <v>893.6</v>
      </c>
      <c r="AL18" s="2">
        <v>1062.9000000000001</v>
      </c>
      <c r="AM18" s="2">
        <v>1340.3</v>
      </c>
      <c r="AN18" s="2">
        <v>966.8</v>
      </c>
      <c r="AO18" s="2">
        <v>1077.4000000000001</v>
      </c>
      <c r="AP18" s="2">
        <v>1573.6</v>
      </c>
      <c r="AQ18" s="2">
        <v>363.9</v>
      </c>
      <c r="AR18" s="2">
        <v>1549.5</v>
      </c>
      <c r="AS18" s="2">
        <v>1960.9</v>
      </c>
      <c r="AT18" s="2">
        <v>2048.6999999999998</v>
      </c>
      <c r="AU18" s="2">
        <v>1962.1</v>
      </c>
      <c r="AV18" s="2">
        <v>2440.5</v>
      </c>
      <c r="AW18" s="2">
        <v>1992.1</v>
      </c>
      <c r="AX18" s="2">
        <v>1746.5</v>
      </c>
      <c r="AY18" s="2">
        <v>2153.6</v>
      </c>
      <c r="AZ18" s="2">
        <v>1913.4</v>
      </c>
      <c r="BA18" s="2">
        <v>1510.3</v>
      </c>
      <c r="BB18" s="2">
        <v>2296.6999999999998</v>
      </c>
      <c r="BC18" s="2">
        <v>1512.2</v>
      </c>
      <c r="BD18" s="2">
        <v>2216.9</v>
      </c>
      <c r="BE18" s="2">
        <v>1985.1</v>
      </c>
      <c r="BF18" s="2">
        <v>1519.5</v>
      </c>
      <c r="BG18" s="2">
        <v>1743.7</v>
      </c>
      <c r="BH18" s="2" t="s">
        <v>199</v>
      </c>
      <c r="BI18" s="2">
        <v>1.6</v>
      </c>
      <c r="BJ18" s="2">
        <v>1.6</v>
      </c>
      <c r="BK18" s="2">
        <v>0</v>
      </c>
      <c r="BL18" s="2">
        <v>6.5</v>
      </c>
      <c r="BM18" s="2">
        <v>0</v>
      </c>
      <c r="BN18" s="2">
        <v>0</v>
      </c>
      <c r="BO18" s="2">
        <v>0</v>
      </c>
      <c r="BP18" s="2">
        <v>6.5</v>
      </c>
      <c r="BQ18" s="2">
        <v>0</v>
      </c>
      <c r="BR18" s="2">
        <v>1.6</v>
      </c>
      <c r="BS18" s="2">
        <v>1.6</v>
      </c>
      <c r="BT18" s="2">
        <v>3.2</v>
      </c>
      <c r="BU18" s="2">
        <v>6.5</v>
      </c>
      <c r="BV18" s="2">
        <v>3.2</v>
      </c>
      <c r="BW18" s="2">
        <v>13</v>
      </c>
      <c r="BX18" s="2">
        <v>0</v>
      </c>
      <c r="BY18" s="2">
        <v>0</v>
      </c>
      <c r="BZ18" s="2">
        <v>1.4</v>
      </c>
      <c r="CA18" s="2">
        <v>0</v>
      </c>
      <c r="CB18" s="2">
        <v>0</v>
      </c>
      <c r="CC18" s="2">
        <v>3.2</v>
      </c>
      <c r="CD18" s="2">
        <v>1.6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1.6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1.6</v>
      </c>
      <c r="CQ18" s="2">
        <v>1.6</v>
      </c>
      <c r="CR18" s="2">
        <v>0</v>
      </c>
      <c r="CS18" s="2">
        <v>0</v>
      </c>
      <c r="CT18" s="2">
        <v>1.6</v>
      </c>
      <c r="CU18" s="2">
        <v>0</v>
      </c>
      <c r="CV18" s="2">
        <v>3.2</v>
      </c>
      <c r="CW18" s="2">
        <v>0</v>
      </c>
      <c r="CX18" s="2">
        <v>1.6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1.6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</row>
    <row r="19" spans="1:114" x14ac:dyDescent="0.2">
      <c r="A19" s="2">
        <v>765.47940000000006</v>
      </c>
      <c r="B19" s="2" t="s">
        <v>186</v>
      </c>
      <c r="C19" s="2" t="s">
        <v>187</v>
      </c>
      <c r="D19" s="2" t="s">
        <v>188</v>
      </c>
      <c r="E19" s="2" t="s">
        <v>189</v>
      </c>
      <c r="F19" s="2">
        <v>636.5</v>
      </c>
      <c r="G19" s="2">
        <v>552</v>
      </c>
      <c r="H19" s="2">
        <v>767.2</v>
      </c>
      <c r="I19" s="2">
        <v>1784.4</v>
      </c>
      <c r="J19" s="2">
        <v>1092</v>
      </c>
      <c r="K19" s="2">
        <v>946.3</v>
      </c>
      <c r="L19" s="2">
        <v>575.70000000000005</v>
      </c>
      <c r="M19" s="2">
        <v>1784.6</v>
      </c>
      <c r="N19" s="2">
        <v>850.8</v>
      </c>
      <c r="O19" s="2">
        <v>1696.3</v>
      </c>
      <c r="P19" s="2">
        <v>729.9</v>
      </c>
      <c r="Q19" s="2">
        <v>922.5</v>
      </c>
      <c r="R19" s="2">
        <v>2029.9</v>
      </c>
      <c r="S19" s="2">
        <v>2061.1999999999998</v>
      </c>
      <c r="T19" s="2">
        <v>2344.8000000000002</v>
      </c>
      <c r="U19" s="2">
        <v>861.1</v>
      </c>
      <c r="V19" s="2">
        <v>1088.3</v>
      </c>
      <c r="W19" s="2">
        <v>1349.9</v>
      </c>
      <c r="X19" s="2">
        <v>1878.7</v>
      </c>
      <c r="Y19" s="2">
        <v>1274.5</v>
      </c>
      <c r="Z19" s="2">
        <v>1700.1</v>
      </c>
      <c r="AA19" s="2">
        <v>2581.3000000000002</v>
      </c>
      <c r="AB19" s="2">
        <v>1451.4</v>
      </c>
      <c r="AC19" s="2">
        <v>2117</v>
      </c>
      <c r="AD19" s="2">
        <v>1700.9</v>
      </c>
      <c r="AE19" s="2">
        <v>1339</v>
      </c>
      <c r="AF19" s="2">
        <v>1766.7</v>
      </c>
      <c r="AG19" s="2">
        <v>2361</v>
      </c>
      <c r="AH19" s="2">
        <v>1777.2</v>
      </c>
      <c r="AI19" s="2">
        <v>1672.7</v>
      </c>
      <c r="AJ19" s="2">
        <v>1818</v>
      </c>
      <c r="AK19" s="2">
        <v>1265.3</v>
      </c>
      <c r="AL19" s="2">
        <v>1428</v>
      </c>
      <c r="AM19" s="2">
        <v>1935.3</v>
      </c>
      <c r="AN19" s="2">
        <v>1300</v>
      </c>
      <c r="AO19" s="2">
        <v>1550.7</v>
      </c>
      <c r="AP19" s="2">
        <v>1412.7</v>
      </c>
      <c r="AQ19" s="2">
        <v>285.2</v>
      </c>
      <c r="AR19" s="2">
        <v>1151.3</v>
      </c>
      <c r="AS19" s="2">
        <v>1851.3</v>
      </c>
      <c r="AT19" s="2">
        <v>1814.6</v>
      </c>
      <c r="AU19" s="2">
        <v>1679.1</v>
      </c>
      <c r="AV19" s="2">
        <v>2211.4</v>
      </c>
      <c r="AW19" s="2">
        <v>1554.7</v>
      </c>
      <c r="AX19" s="2">
        <v>1381.9</v>
      </c>
      <c r="AY19" s="2">
        <v>2091.1</v>
      </c>
      <c r="AZ19" s="2">
        <v>1859.4</v>
      </c>
      <c r="BA19" s="2">
        <v>1279.3</v>
      </c>
      <c r="BB19" s="2">
        <v>1291.3</v>
      </c>
      <c r="BC19" s="2">
        <v>1295.0999999999999</v>
      </c>
      <c r="BD19" s="2">
        <v>1785.2</v>
      </c>
      <c r="BE19" s="2">
        <v>1725.9</v>
      </c>
      <c r="BF19" s="2">
        <v>1494.3</v>
      </c>
      <c r="BG19" s="2">
        <v>1512.8</v>
      </c>
      <c r="BH19" s="2" t="s">
        <v>189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2.4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82.7</v>
      </c>
      <c r="CB19" s="2">
        <v>30.8</v>
      </c>
      <c r="CC19" s="2">
        <v>52.1</v>
      </c>
      <c r="CD19" s="2">
        <v>60</v>
      </c>
      <c r="CE19" s="2">
        <v>14.6</v>
      </c>
      <c r="CF19" s="2">
        <v>29</v>
      </c>
      <c r="CG19" s="2">
        <v>19.5</v>
      </c>
      <c r="CH19" s="2">
        <v>14.6</v>
      </c>
      <c r="CI19" s="2">
        <v>1.4</v>
      </c>
      <c r="CJ19" s="2">
        <v>43.8</v>
      </c>
      <c r="CK19" s="2">
        <v>43.8</v>
      </c>
      <c r="CL19" s="2">
        <v>16.2</v>
      </c>
      <c r="CM19" s="2">
        <v>9.6999999999999993</v>
      </c>
      <c r="CN19" s="2">
        <v>13</v>
      </c>
      <c r="CO19" s="2">
        <v>14.6</v>
      </c>
      <c r="CP19" s="2">
        <v>22.7</v>
      </c>
      <c r="CQ19" s="2">
        <v>27.6</v>
      </c>
      <c r="CR19" s="2">
        <v>22.7</v>
      </c>
      <c r="CS19" s="2">
        <v>0</v>
      </c>
      <c r="CT19" s="2">
        <v>13</v>
      </c>
      <c r="CU19" s="2">
        <v>0</v>
      </c>
      <c r="CV19" s="2">
        <v>12.8</v>
      </c>
      <c r="CW19" s="2">
        <v>0</v>
      </c>
      <c r="CX19" s="2">
        <v>0</v>
      </c>
      <c r="CY19" s="2">
        <v>11.4</v>
      </c>
      <c r="CZ19" s="2">
        <v>0</v>
      </c>
      <c r="DA19" s="2">
        <v>0</v>
      </c>
      <c r="DB19" s="2">
        <v>29.6</v>
      </c>
      <c r="DC19" s="2">
        <v>17.8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17.8</v>
      </c>
      <c r="DJ19" s="2">
        <v>0</v>
      </c>
    </row>
    <row r="20" spans="1:114" x14ac:dyDescent="0.2">
      <c r="A20" s="2">
        <v>765.47940000000006</v>
      </c>
      <c r="B20" s="2" t="s">
        <v>186</v>
      </c>
      <c r="C20" s="2" t="s">
        <v>187</v>
      </c>
      <c r="D20" s="2" t="s">
        <v>188</v>
      </c>
      <c r="E20" s="2" t="s">
        <v>190</v>
      </c>
      <c r="F20" s="2">
        <v>636.5</v>
      </c>
      <c r="G20" s="2">
        <v>552</v>
      </c>
      <c r="H20" s="2">
        <v>767.2</v>
      </c>
      <c r="I20" s="2">
        <v>1784.4</v>
      </c>
      <c r="J20" s="2">
        <v>1092</v>
      </c>
      <c r="K20" s="2">
        <v>946.3</v>
      </c>
      <c r="L20" s="2">
        <v>575.70000000000005</v>
      </c>
      <c r="M20" s="2">
        <v>1784.6</v>
      </c>
      <c r="N20" s="2">
        <v>850.8</v>
      </c>
      <c r="O20" s="2">
        <v>1696.3</v>
      </c>
      <c r="P20" s="2">
        <v>729.9</v>
      </c>
      <c r="Q20" s="2">
        <v>922.5</v>
      </c>
      <c r="R20" s="2">
        <v>2029.9</v>
      </c>
      <c r="S20" s="2">
        <v>2061.1999999999998</v>
      </c>
      <c r="T20" s="2">
        <v>2344.8000000000002</v>
      </c>
      <c r="U20" s="2">
        <v>861.1</v>
      </c>
      <c r="V20" s="2">
        <v>1088.3</v>
      </c>
      <c r="W20" s="2">
        <v>1349.9</v>
      </c>
      <c r="X20" s="2">
        <v>1878.7</v>
      </c>
      <c r="Y20" s="2">
        <v>1274.5</v>
      </c>
      <c r="Z20" s="2">
        <v>1700.1</v>
      </c>
      <c r="AA20" s="2">
        <v>2581.3000000000002</v>
      </c>
      <c r="AB20" s="2">
        <v>1451.4</v>
      </c>
      <c r="AC20" s="2">
        <v>2117</v>
      </c>
      <c r="AD20" s="2">
        <v>1700.9</v>
      </c>
      <c r="AE20" s="2">
        <v>1339</v>
      </c>
      <c r="AF20" s="2">
        <v>1766.7</v>
      </c>
      <c r="AG20" s="2">
        <v>2361</v>
      </c>
      <c r="AH20" s="2">
        <v>1777.2</v>
      </c>
      <c r="AI20" s="2">
        <v>1672.7</v>
      </c>
      <c r="AJ20" s="2">
        <v>1818</v>
      </c>
      <c r="AK20" s="2">
        <v>1265.3</v>
      </c>
      <c r="AL20" s="2">
        <v>1428</v>
      </c>
      <c r="AM20" s="2">
        <v>1935.3</v>
      </c>
      <c r="AN20" s="2">
        <v>1300</v>
      </c>
      <c r="AO20" s="2">
        <v>1550.7</v>
      </c>
      <c r="AP20" s="2">
        <v>1412.7</v>
      </c>
      <c r="AQ20" s="2">
        <v>285.2</v>
      </c>
      <c r="AR20" s="2">
        <v>1151.3</v>
      </c>
      <c r="AS20" s="2">
        <v>1851.3</v>
      </c>
      <c r="AT20" s="2">
        <v>1814.6</v>
      </c>
      <c r="AU20" s="2">
        <v>1679.1</v>
      </c>
      <c r="AV20" s="2">
        <v>2211.4</v>
      </c>
      <c r="AW20" s="2">
        <v>1554.7</v>
      </c>
      <c r="AX20" s="2">
        <v>1381.9</v>
      </c>
      <c r="AY20" s="2">
        <v>2091.1</v>
      </c>
      <c r="AZ20" s="2">
        <v>1859.4</v>
      </c>
      <c r="BA20" s="2">
        <v>1279.3</v>
      </c>
      <c r="BB20" s="2">
        <v>1291.3</v>
      </c>
      <c r="BC20" s="2">
        <v>1295.0999999999999</v>
      </c>
      <c r="BD20" s="2">
        <v>1785.2</v>
      </c>
      <c r="BE20" s="2">
        <v>1725.9</v>
      </c>
      <c r="BF20" s="2">
        <v>1494.3</v>
      </c>
      <c r="BG20" s="2">
        <v>1512.8</v>
      </c>
      <c r="BH20" s="2" t="s">
        <v>190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1.6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3.2</v>
      </c>
      <c r="CB20" s="2">
        <v>3.2</v>
      </c>
      <c r="CC20" s="2">
        <v>1.6</v>
      </c>
      <c r="CD20" s="2">
        <v>4.0999999999999996</v>
      </c>
      <c r="CE20" s="2">
        <v>0</v>
      </c>
      <c r="CF20" s="2">
        <v>1.6</v>
      </c>
      <c r="CG20" s="2">
        <v>0</v>
      </c>
      <c r="CH20" s="2">
        <v>3.2</v>
      </c>
      <c r="CI20" s="2">
        <v>1.6</v>
      </c>
      <c r="CJ20" s="2">
        <v>3.2</v>
      </c>
      <c r="CK20" s="2">
        <v>0</v>
      </c>
      <c r="CL20" s="2">
        <v>0</v>
      </c>
      <c r="CM20" s="2">
        <v>0</v>
      </c>
      <c r="CN20" s="2">
        <v>0</v>
      </c>
      <c r="CO20" s="2">
        <v>1.6</v>
      </c>
      <c r="CP20" s="2">
        <v>0</v>
      </c>
      <c r="CQ20" s="2">
        <v>3.4</v>
      </c>
      <c r="CR20" s="2">
        <v>1.6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1.6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1.6</v>
      </c>
      <c r="DJ20" s="2">
        <v>0</v>
      </c>
    </row>
    <row r="21" spans="1:114" x14ac:dyDescent="0.2">
      <c r="A21" s="2">
        <v>765.47940000000006</v>
      </c>
      <c r="B21" s="2" t="s">
        <v>186</v>
      </c>
      <c r="C21" s="2" t="s">
        <v>187</v>
      </c>
      <c r="D21" s="2" t="s">
        <v>188</v>
      </c>
      <c r="E21" s="2" t="s">
        <v>191</v>
      </c>
      <c r="F21" s="2">
        <v>636.5</v>
      </c>
      <c r="G21" s="2">
        <v>552</v>
      </c>
      <c r="H21" s="2">
        <v>767.2</v>
      </c>
      <c r="I21" s="2">
        <v>1784.4</v>
      </c>
      <c r="J21" s="2">
        <v>1092</v>
      </c>
      <c r="K21" s="2">
        <v>946.3</v>
      </c>
      <c r="L21" s="2">
        <v>575.70000000000005</v>
      </c>
      <c r="M21" s="2">
        <v>1784.6</v>
      </c>
      <c r="N21" s="2">
        <v>850.8</v>
      </c>
      <c r="O21" s="2">
        <v>1696.3</v>
      </c>
      <c r="P21" s="2">
        <v>729.9</v>
      </c>
      <c r="Q21" s="2">
        <v>922.5</v>
      </c>
      <c r="R21" s="2">
        <v>2029.9</v>
      </c>
      <c r="S21" s="2">
        <v>2061.1999999999998</v>
      </c>
      <c r="T21" s="2">
        <v>2344.8000000000002</v>
      </c>
      <c r="U21" s="2">
        <v>861.1</v>
      </c>
      <c r="V21" s="2">
        <v>1088.3</v>
      </c>
      <c r="W21" s="2">
        <v>1349.9</v>
      </c>
      <c r="X21" s="2">
        <v>1878.7</v>
      </c>
      <c r="Y21" s="2">
        <v>1274.5</v>
      </c>
      <c r="Z21" s="2">
        <v>1700.1</v>
      </c>
      <c r="AA21" s="2">
        <v>2581.3000000000002</v>
      </c>
      <c r="AB21" s="2">
        <v>1451.4</v>
      </c>
      <c r="AC21" s="2">
        <v>2117</v>
      </c>
      <c r="AD21" s="2">
        <v>1700.9</v>
      </c>
      <c r="AE21" s="2">
        <v>1339</v>
      </c>
      <c r="AF21" s="2">
        <v>1766.7</v>
      </c>
      <c r="AG21" s="2">
        <v>2361</v>
      </c>
      <c r="AH21" s="2">
        <v>1777.2</v>
      </c>
      <c r="AI21" s="2">
        <v>1672.7</v>
      </c>
      <c r="AJ21" s="2">
        <v>1818</v>
      </c>
      <c r="AK21" s="2">
        <v>1265.3</v>
      </c>
      <c r="AL21" s="2">
        <v>1428</v>
      </c>
      <c r="AM21" s="2">
        <v>1935.3</v>
      </c>
      <c r="AN21" s="2">
        <v>1300</v>
      </c>
      <c r="AO21" s="2">
        <v>1550.7</v>
      </c>
      <c r="AP21" s="2">
        <v>1412.7</v>
      </c>
      <c r="AQ21" s="2">
        <v>285.2</v>
      </c>
      <c r="AR21" s="2">
        <v>1151.3</v>
      </c>
      <c r="AS21" s="2">
        <v>1851.3</v>
      </c>
      <c r="AT21" s="2">
        <v>1814.6</v>
      </c>
      <c r="AU21" s="2">
        <v>1679.1</v>
      </c>
      <c r="AV21" s="2">
        <v>2211.4</v>
      </c>
      <c r="AW21" s="2">
        <v>1554.7</v>
      </c>
      <c r="AX21" s="2">
        <v>1381.9</v>
      </c>
      <c r="AY21" s="2">
        <v>2091.1</v>
      </c>
      <c r="AZ21" s="2">
        <v>1859.4</v>
      </c>
      <c r="BA21" s="2">
        <v>1279.3</v>
      </c>
      <c r="BB21" s="2">
        <v>1291.3</v>
      </c>
      <c r="BC21" s="2">
        <v>1295.0999999999999</v>
      </c>
      <c r="BD21" s="2">
        <v>1785.2</v>
      </c>
      <c r="BE21" s="2">
        <v>1725.9</v>
      </c>
      <c r="BF21" s="2">
        <v>1494.3</v>
      </c>
      <c r="BG21" s="2">
        <v>1512.8</v>
      </c>
      <c r="BH21" s="2" t="s">
        <v>191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1.6</v>
      </c>
      <c r="CB21" s="2">
        <v>3.2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1.6</v>
      </c>
      <c r="CJ21" s="2">
        <v>1.6</v>
      </c>
      <c r="CK21" s="2">
        <v>1.6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1.6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1.6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</row>
    <row r="22" spans="1:114" x14ac:dyDescent="0.2">
      <c r="A22" s="2">
        <v>793.50120000000004</v>
      </c>
      <c r="B22" s="2" t="s">
        <v>210</v>
      </c>
      <c r="C22" s="2" t="s">
        <v>211</v>
      </c>
      <c r="D22" s="2" t="s">
        <v>212</v>
      </c>
      <c r="E22" s="2" t="s">
        <v>213</v>
      </c>
      <c r="F22" s="2">
        <v>689.4</v>
      </c>
      <c r="G22" s="2">
        <v>555.4</v>
      </c>
      <c r="H22" s="2">
        <v>816.7</v>
      </c>
      <c r="I22" s="2">
        <v>1827</v>
      </c>
      <c r="J22" s="2">
        <v>1163.0999999999999</v>
      </c>
      <c r="K22" s="2">
        <v>1012.3</v>
      </c>
      <c r="L22" s="2">
        <v>615.70000000000005</v>
      </c>
      <c r="M22" s="2">
        <v>1888.4</v>
      </c>
      <c r="N22" s="2">
        <v>911</v>
      </c>
      <c r="O22" s="2">
        <v>1716.8</v>
      </c>
      <c r="P22" s="2">
        <v>799.7</v>
      </c>
      <c r="Q22" s="2">
        <v>950.9</v>
      </c>
      <c r="R22" s="2">
        <v>2104.5</v>
      </c>
      <c r="S22" s="2">
        <v>2144.1999999999998</v>
      </c>
      <c r="T22" s="2">
        <v>2359.6999999999998</v>
      </c>
      <c r="U22" s="2">
        <v>894.9</v>
      </c>
      <c r="V22" s="2">
        <v>1114.9000000000001</v>
      </c>
      <c r="W22" s="2">
        <v>1328.8</v>
      </c>
      <c r="X22" s="2">
        <v>1546.2</v>
      </c>
      <c r="Y22" s="2">
        <v>1007.7</v>
      </c>
      <c r="Z22" s="2">
        <v>1391.8</v>
      </c>
      <c r="AA22" s="2">
        <v>2188.6999999999998</v>
      </c>
      <c r="AB22" s="2">
        <v>1261.5999999999999</v>
      </c>
      <c r="AC22" s="2">
        <v>1842.3</v>
      </c>
      <c r="AD22" s="2">
        <v>1362.7</v>
      </c>
      <c r="AE22" s="2">
        <v>1076.5999999999999</v>
      </c>
      <c r="AF22" s="2">
        <v>1324.9</v>
      </c>
      <c r="AG22" s="2">
        <v>1955.6</v>
      </c>
      <c r="AH22" s="2">
        <v>1412.6</v>
      </c>
      <c r="AI22" s="2">
        <v>1372.2</v>
      </c>
      <c r="AJ22" s="2">
        <v>1618.2</v>
      </c>
      <c r="AK22" s="2">
        <v>1100.3</v>
      </c>
      <c r="AL22" s="2">
        <v>1220.7</v>
      </c>
      <c r="AM22" s="2">
        <v>1679.9</v>
      </c>
      <c r="AN22" s="2">
        <v>1148.8</v>
      </c>
      <c r="AO22" s="2">
        <v>1399.5</v>
      </c>
      <c r="AP22" s="2">
        <v>1356.6</v>
      </c>
      <c r="AQ22" s="2">
        <v>248.3</v>
      </c>
      <c r="AR22" s="2">
        <v>1103.9000000000001</v>
      </c>
      <c r="AS22" s="2">
        <v>1806.5</v>
      </c>
      <c r="AT22" s="2">
        <v>1837.9</v>
      </c>
      <c r="AU22" s="2">
        <v>1703.4</v>
      </c>
      <c r="AV22" s="2">
        <v>2112</v>
      </c>
      <c r="AW22" s="2">
        <v>1499.8</v>
      </c>
      <c r="AX22" s="2">
        <v>1317.9</v>
      </c>
      <c r="AY22" s="2">
        <v>2046.9</v>
      </c>
      <c r="AZ22" s="2">
        <v>1797.1</v>
      </c>
      <c r="BA22" s="2">
        <v>1280.7</v>
      </c>
      <c r="BB22" s="2">
        <v>1312.6</v>
      </c>
      <c r="BC22" s="2">
        <v>1281.5</v>
      </c>
      <c r="BD22" s="2">
        <v>1732.7</v>
      </c>
      <c r="BE22" s="2">
        <v>1679.9</v>
      </c>
      <c r="BF22" s="2">
        <v>1500.5</v>
      </c>
      <c r="BG22" s="2">
        <v>1537.3</v>
      </c>
      <c r="BH22" s="2" t="s">
        <v>213</v>
      </c>
      <c r="BI22" s="2">
        <v>0</v>
      </c>
      <c r="BJ22" s="2">
        <v>0</v>
      </c>
      <c r="BK22" s="2">
        <v>0</v>
      </c>
      <c r="BL22" s="2">
        <v>0</v>
      </c>
      <c r="BM22" s="2">
        <v>1.7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1.7</v>
      </c>
      <c r="BY22" s="2">
        <v>0</v>
      </c>
      <c r="BZ22" s="2">
        <v>0</v>
      </c>
      <c r="CA22" s="2">
        <v>1.7</v>
      </c>
      <c r="CB22" s="2">
        <v>0</v>
      </c>
      <c r="CC22" s="2">
        <v>1.7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1.7</v>
      </c>
      <c r="CW22" s="2">
        <v>0</v>
      </c>
      <c r="CX22" s="2">
        <v>0</v>
      </c>
      <c r="CY22" s="2">
        <v>1.7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1.6</v>
      </c>
      <c r="DI22" s="2">
        <v>0</v>
      </c>
      <c r="DJ22" s="2">
        <v>0</v>
      </c>
    </row>
    <row r="23" spans="1:114" x14ac:dyDescent="0.2">
      <c r="A23" s="2">
        <v>793.50120000000004</v>
      </c>
      <c r="B23" s="2" t="s">
        <v>210</v>
      </c>
      <c r="C23" s="2" t="s">
        <v>211</v>
      </c>
      <c r="D23" s="2" t="s">
        <v>212</v>
      </c>
      <c r="E23" s="2" t="s">
        <v>214</v>
      </c>
      <c r="F23" s="2">
        <v>689.4</v>
      </c>
      <c r="G23" s="2">
        <v>555.4</v>
      </c>
      <c r="H23" s="2">
        <v>816.7</v>
      </c>
      <c r="I23" s="2">
        <v>1827</v>
      </c>
      <c r="J23" s="2">
        <v>1163.0999999999999</v>
      </c>
      <c r="K23" s="2">
        <v>1012.3</v>
      </c>
      <c r="L23" s="2">
        <v>615.70000000000005</v>
      </c>
      <c r="M23" s="2">
        <v>1888.4</v>
      </c>
      <c r="N23" s="2">
        <v>911</v>
      </c>
      <c r="O23" s="2">
        <v>1716.8</v>
      </c>
      <c r="P23" s="2">
        <v>799.7</v>
      </c>
      <c r="Q23" s="2">
        <v>950.9</v>
      </c>
      <c r="R23" s="2">
        <v>2104.5</v>
      </c>
      <c r="S23" s="2">
        <v>2144.1999999999998</v>
      </c>
      <c r="T23" s="2">
        <v>2359.6999999999998</v>
      </c>
      <c r="U23" s="2">
        <v>894.9</v>
      </c>
      <c r="V23" s="2">
        <v>1114.9000000000001</v>
      </c>
      <c r="W23" s="2">
        <v>1328.8</v>
      </c>
      <c r="X23" s="2">
        <v>1546.2</v>
      </c>
      <c r="Y23" s="2">
        <v>1007.7</v>
      </c>
      <c r="Z23" s="2">
        <v>1391.8</v>
      </c>
      <c r="AA23" s="2">
        <v>2188.6999999999998</v>
      </c>
      <c r="AB23" s="2">
        <v>1261.5999999999999</v>
      </c>
      <c r="AC23" s="2">
        <v>1842.3</v>
      </c>
      <c r="AD23" s="2">
        <v>1362.7</v>
      </c>
      <c r="AE23" s="2">
        <v>1076.5999999999999</v>
      </c>
      <c r="AF23" s="2">
        <v>1324.9</v>
      </c>
      <c r="AG23" s="2">
        <v>1955.6</v>
      </c>
      <c r="AH23" s="2">
        <v>1412.6</v>
      </c>
      <c r="AI23" s="2">
        <v>1372.2</v>
      </c>
      <c r="AJ23" s="2">
        <v>1618.2</v>
      </c>
      <c r="AK23" s="2">
        <v>1100.3</v>
      </c>
      <c r="AL23" s="2">
        <v>1220.7</v>
      </c>
      <c r="AM23" s="2">
        <v>1679.9</v>
      </c>
      <c r="AN23" s="2">
        <v>1148.8</v>
      </c>
      <c r="AO23" s="2">
        <v>1399.5</v>
      </c>
      <c r="AP23" s="2">
        <v>1356.6</v>
      </c>
      <c r="AQ23" s="2">
        <v>248.3</v>
      </c>
      <c r="AR23" s="2">
        <v>1103.9000000000001</v>
      </c>
      <c r="AS23" s="2">
        <v>1806.5</v>
      </c>
      <c r="AT23" s="2">
        <v>1837.9</v>
      </c>
      <c r="AU23" s="2">
        <v>1703.4</v>
      </c>
      <c r="AV23" s="2">
        <v>2112</v>
      </c>
      <c r="AW23" s="2">
        <v>1499.8</v>
      </c>
      <c r="AX23" s="2">
        <v>1317.9</v>
      </c>
      <c r="AY23" s="2">
        <v>2046.9</v>
      </c>
      <c r="AZ23" s="2">
        <v>1797.1</v>
      </c>
      <c r="BA23" s="2">
        <v>1280.7</v>
      </c>
      <c r="BB23" s="2">
        <v>1312.6</v>
      </c>
      <c r="BC23" s="2">
        <v>1281.5</v>
      </c>
      <c r="BD23" s="2">
        <v>1732.7</v>
      </c>
      <c r="BE23" s="2">
        <v>1679.9</v>
      </c>
      <c r="BF23" s="2">
        <v>1500.5</v>
      </c>
      <c r="BG23" s="2">
        <v>1537.3</v>
      </c>
      <c r="BH23" s="2" t="s">
        <v>214</v>
      </c>
      <c r="BI23" s="2">
        <v>0</v>
      </c>
      <c r="BJ23" s="2">
        <v>0</v>
      </c>
      <c r="BK23" s="2">
        <v>0</v>
      </c>
      <c r="BL23" s="2">
        <v>3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3</v>
      </c>
      <c r="BS23" s="2">
        <v>0</v>
      </c>
      <c r="BT23" s="2">
        <v>1.4</v>
      </c>
      <c r="BU23" s="2">
        <v>1.6</v>
      </c>
      <c r="BV23" s="2">
        <v>6.4</v>
      </c>
      <c r="BW23" s="2">
        <v>4.4000000000000004</v>
      </c>
      <c r="BX23" s="2">
        <v>0</v>
      </c>
      <c r="BY23" s="2">
        <v>1.5</v>
      </c>
      <c r="BZ23" s="2">
        <v>5.3</v>
      </c>
      <c r="CA23" s="2">
        <v>0</v>
      </c>
      <c r="CB23" s="2">
        <v>4.5</v>
      </c>
      <c r="CC23" s="2">
        <v>0</v>
      </c>
      <c r="CD23" s="2">
        <v>0</v>
      </c>
      <c r="CE23" s="2">
        <v>0</v>
      </c>
      <c r="CF23" s="2">
        <v>1.6</v>
      </c>
      <c r="CG23" s="2">
        <v>1.6</v>
      </c>
      <c r="CH23" s="2">
        <v>0</v>
      </c>
      <c r="CI23" s="2">
        <v>4.8</v>
      </c>
      <c r="CJ23" s="2">
        <v>0</v>
      </c>
      <c r="CK23" s="2">
        <v>0</v>
      </c>
      <c r="CL23" s="2">
        <v>1.7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4.9000000000000004</v>
      </c>
      <c r="CW23" s="2">
        <v>0</v>
      </c>
      <c r="CX23" s="2">
        <v>3.2</v>
      </c>
      <c r="CY23" s="2">
        <v>0</v>
      </c>
      <c r="CZ23" s="2">
        <v>0</v>
      </c>
      <c r="DA23" s="2">
        <v>0</v>
      </c>
      <c r="DB23" s="2">
        <v>1.4</v>
      </c>
      <c r="DC23" s="2">
        <v>0</v>
      </c>
      <c r="DD23" s="2">
        <v>1.7</v>
      </c>
      <c r="DE23" s="2">
        <v>3.2</v>
      </c>
      <c r="DF23" s="2">
        <v>1.6</v>
      </c>
      <c r="DG23" s="2">
        <v>0</v>
      </c>
      <c r="DH23" s="2">
        <v>0</v>
      </c>
      <c r="DI23" s="2">
        <v>1.7</v>
      </c>
      <c r="DJ23" s="2">
        <v>3.2</v>
      </c>
    </row>
    <row r="24" spans="1:114" x14ac:dyDescent="0.2">
      <c r="A24" s="2">
        <v>793.50120000000004</v>
      </c>
      <c r="B24" s="2" t="s">
        <v>210</v>
      </c>
      <c r="C24" s="2" t="s">
        <v>211</v>
      </c>
      <c r="D24" s="2" t="s">
        <v>212</v>
      </c>
      <c r="E24" s="2" t="s">
        <v>215</v>
      </c>
      <c r="F24" s="2">
        <v>689.4</v>
      </c>
      <c r="G24" s="2">
        <v>555.4</v>
      </c>
      <c r="H24" s="2">
        <v>816.7</v>
      </c>
      <c r="I24" s="2">
        <v>1827</v>
      </c>
      <c r="J24" s="2">
        <v>1163.0999999999999</v>
      </c>
      <c r="K24" s="2">
        <v>1012.3</v>
      </c>
      <c r="L24" s="2">
        <v>615.70000000000005</v>
      </c>
      <c r="M24" s="2">
        <v>1888.4</v>
      </c>
      <c r="N24" s="2">
        <v>911</v>
      </c>
      <c r="O24" s="2">
        <v>1716.8</v>
      </c>
      <c r="P24" s="2">
        <v>799.7</v>
      </c>
      <c r="Q24" s="2">
        <v>950.9</v>
      </c>
      <c r="R24" s="2">
        <v>2104.5</v>
      </c>
      <c r="S24" s="2">
        <v>2144.1999999999998</v>
      </c>
      <c r="T24" s="2">
        <v>2359.6999999999998</v>
      </c>
      <c r="U24" s="2">
        <v>894.9</v>
      </c>
      <c r="V24" s="2">
        <v>1114.9000000000001</v>
      </c>
      <c r="W24" s="2">
        <v>1328.8</v>
      </c>
      <c r="X24" s="2">
        <v>1546.2</v>
      </c>
      <c r="Y24" s="2">
        <v>1007.7</v>
      </c>
      <c r="Z24" s="2">
        <v>1391.8</v>
      </c>
      <c r="AA24" s="2">
        <v>2188.6999999999998</v>
      </c>
      <c r="AB24" s="2">
        <v>1261.5999999999999</v>
      </c>
      <c r="AC24" s="2">
        <v>1842.3</v>
      </c>
      <c r="AD24" s="2">
        <v>1362.7</v>
      </c>
      <c r="AE24" s="2">
        <v>1076.5999999999999</v>
      </c>
      <c r="AF24" s="2">
        <v>1324.9</v>
      </c>
      <c r="AG24" s="2">
        <v>1955.6</v>
      </c>
      <c r="AH24" s="2">
        <v>1412.6</v>
      </c>
      <c r="AI24" s="2">
        <v>1372.2</v>
      </c>
      <c r="AJ24" s="2">
        <v>1618.2</v>
      </c>
      <c r="AK24" s="2">
        <v>1100.3</v>
      </c>
      <c r="AL24" s="2">
        <v>1220.7</v>
      </c>
      <c r="AM24" s="2">
        <v>1679.9</v>
      </c>
      <c r="AN24" s="2">
        <v>1148.8</v>
      </c>
      <c r="AO24" s="2">
        <v>1399.5</v>
      </c>
      <c r="AP24" s="2">
        <v>1356.6</v>
      </c>
      <c r="AQ24" s="2">
        <v>248.3</v>
      </c>
      <c r="AR24" s="2">
        <v>1103.9000000000001</v>
      </c>
      <c r="AS24" s="2">
        <v>1806.5</v>
      </c>
      <c r="AT24" s="2">
        <v>1837.9</v>
      </c>
      <c r="AU24" s="2">
        <v>1703.4</v>
      </c>
      <c r="AV24" s="2">
        <v>2112</v>
      </c>
      <c r="AW24" s="2">
        <v>1499.8</v>
      </c>
      <c r="AX24" s="2">
        <v>1317.9</v>
      </c>
      <c r="AY24" s="2">
        <v>2046.9</v>
      </c>
      <c r="AZ24" s="2">
        <v>1797.1</v>
      </c>
      <c r="BA24" s="2">
        <v>1280.7</v>
      </c>
      <c r="BB24" s="2">
        <v>1312.6</v>
      </c>
      <c r="BC24" s="2">
        <v>1281.5</v>
      </c>
      <c r="BD24" s="2">
        <v>1732.7</v>
      </c>
      <c r="BE24" s="2">
        <v>1679.9</v>
      </c>
      <c r="BF24" s="2">
        <v>1500.5</v>
      </c>
      <c r="BG24" s="2">
        <v>1537.3</v>
      </c>
      <c r="BH24" s="2" t="s">
        <v>215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1.7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1.7</v>
      </c>
      <c r="BX24" s="2">
        <v>0</v>
      </c>
      <c r="BY24" s="2">
        <v>0</v>
      </c>
      <c r="BZ24" s="2">
        <v>0</v>
      </c>
      <c r="CA24" s="2">
        <v>1.7</v>
      </c>
      <c r="CB24" s="2">
        <v>0</v>
      </c>
      <c r="CC24" s="2">
        <v>0</v>
      </c>
      <c r="CD24" s="2">
        <v>0</v>
      </c>
      <c r="CE24" s="2">
        <v>3.3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1.5</v>
      </c>
      <c r="CS24" s="2">
        <v>0</v>
      </c>
      <c r="CT24" s="2">
        <v>0</v>
      </c>
      <c r="CU24" s="2">
        <v>0</v>
      </c>
      <c r="CV24" s="2">
        <v>3.3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1.7</v>
      </c>
    </row>
    <row r="25" spans="1:114" x14ac:dyDescent="0.2">
      <c r="A25" s="2">
        <v>791.47730000000001</v>
      </c>
      <c r="B25" s="2" t="s">
        <v>205</v>
      </c>
      <c r="C25" s="2" t="s">
        <v>206</v>
      </c>
      <c r="D25" s="2" t="s">
        <v>207</v>
      </c>
      <c r="E25" s="2" t="s">
        <v>208</v>
      </c>
      <c r="F25" s="2">
        <v>4990.2</v>
      </c>
      <c r="G25" s="2">
        <v>4028.8</v>
      </c>
      <c r="H25" s="2">
        <v>5727.5</v>
      </c>
      <c r="I25" s="2">
        <v>11467.5</v>
      </c>
      <c r="J25" s="2">
        <v>7716.9</v>
      </c>
      <c r="K25" s="2">
        <v>6944.1</v>
      </c>
      <c r="L25" s="2">
        <v>4310.8999999999996</v>
      </c>
      <c r="M25" s="2">
        <v>11136</v>
      </c>
      <c r="N25" s="2">
        <v>6241.6</v>
      </c>
      <c r="O25" s="2">
        <v>10661.8</v>
      </c>
      <c r="P25" s="2">
        <v>5380.4</v>
      </c>
      <c r="Q25" s="2">
        <v>6618.6</v>
      </c>
      <c r="R25" s="2">
        <v>12397</v>
      </c>
      <c r="S25" s="2">
        <v>12626.6</v>
      </c>
      <c r="T25" s="2">
        <v>12985.4</v>
      </c>
      <c r="U25" s="2">
        <v>6148.5</v>
      </c>
      <c r="V25" s="2">
        <v>7045.1</v>
      </c>
      <c r="W25" s="2">
        <v>8889.5</v>
      </c>
      <c r="X25" s="2">
        <v>11621.3</v>
      </c>
      <c r="Y25" s="2">
        <v>8698.2000000000007</v>
      </c>
      <c r="Z25" s="2">
        <v>10691.7</v>
      </c>
      <c r="AA25" s="2">
        <v>15411.4</v>
      </c>
      <c r="AB25" s="2">
        <v>10090.700000000001</v>
      </c>
      <c r="AC25" s="2">
        <v>13440.4</v>
      </c>
      <c r="AD25" s="2">
        <v>10801.1</v>
      </c>
      <c r="AE25" s="2">
        <v>8673.2999999999993</v>
      </c>
      <c r="AF25" s="2">
        <v>10078.299999999999</v>
      </c>
      <c r="AG25" s="2">
        <v>13835.7</v>
      </c>
      <c r="AH25" s="2">
        <v>10832</v>
      </c>
      <c r="AI25" s="2">
        <v>10441.6</v>
      </c>
      <c r="AJ25" s="2">
        <v>11990.3</v>
      </c>
      <c r="AK25" s="2">
        <v>8644.9</v>
      </c>
      <c r="AL25" s="2">
        <v>9552.4</v>
      </c>
      <c r="AM25" s="2">
        <v>12035</v>
      </c>
      <c r="AN25" s="2">
        <v>8648.6</v>
      </c>
      <c r="AO25" s="2">
        <v>10528.3</v>
      </c>
      <c r="AP25" s="2">
        <v>11391.7</v>
      </c>
      <c r="AQ25" s="2">
        <v>2928.4</v>
      </c>
      <c r="AR25" s="2">
        <v>9368.6</v>
      </c>
      <c r="AS25" s="2">
        <v>13827.9</v>
      </c>
      <c r="AT25" s="2">
        <v>13923.9</v>
      </c>
      <c r="AU25" s="2">
        <v>13601.4</v>
      </c>
      <c r="AV25" s="2">
        <v>15224.2</v>
      </c>
      <c r="AW25" s="2">
        <v>11735.9</v>
      </c>
      <c r="AX25" s="2">
        <v>10681</v>
      </c>
      <c r="AY25" s="2">
        <v>14832.3</v>
      </c>
      <c r="AZ25" s="2">
        <v>13789.2</v>
      </c>
      <c r="BA25" s="2">
        <v>10577.1</v>
      </c>
      <c r="BB25" s="2">
        <v>11617.5</v>
      </c>
      <c r="BC25" s="2">
        <v>10610.4</v>
      </c>
      <c r="BD25" s="2">
        <v>13208</v>
      </c>
      <c r="BE25" s="2">
        <v>13468.3</v>
      </c>
      <c r="BF25" s="2">
        <v>11616.7</v>
      </c>
      <c r="BG25" s="2">
        <v>12085.8</v>
      </c>
      <c r="BH25" s="2" t="s">
        <v>208</v>
      </c>
      <c r="BI25" s="2">
        <v>0</v>
      </c>
      <c r="BJ25" s="2">
        <v>1.7</v>
      </c>
      <c r="BK25" s="2">
        <v>1.7</v>
      </c>
      <c r="BL25" s="2">
        <v>0</v>
      </c>
      <c r="BM25" s="2">
        <v>1.7</v>
      </c>
      <c r="BN25" s="2">
        <v>0</v>
      </c>
      <c r="BO25" s="2">
        <v>3.3</v>
      </c>
      <c r="BP25" s="2">
        <v>0</v>
      </c>
      <c r="BQ25" s="2">
        <v>0</v>
      </c>
      <c r="BR25" s="2">
        <v>6.6</v>
      </c>
      <c r="BS25" s="2">
        <v>0</v>
      </c>
      <c r="BT25" s="2">
        <v>0</v>
      </c>
      <c r="BU25" s="2">
        <v>0</v>
      </c>
      <c r="BV25" s="2">
        <v>0</v>
      </c>
      <c r="BW25" s="2">
        <v>6.6</v>
      </c>
      <c r="BX25" s="2">
        <v>0</v>
      </c>
      <c r="BY25" s="2">
        <v>0</v>
      </c>
      <c r="BZ25" s="2">
        <v>3.3</v>
      </c>
      <c r="CA25" s="2">
        <v>0</v>
      </c>
      <c r="CB25" s="2">
        <v>1.7</v>
      </c>
      <c r="CC25" s="2">
        <v>1.7</v>
      </c>
      <c r="CD25" s="2">
        <v>3.3</v>
      </c>
      <c r="CE25" s="2">
        <v>1.7</v>
      </c>
      <c r="CF25" s="2">
        <v>0</v>
      </c>
      <c r="CG25" s="2">
        <v>0</v>
      </c>
      <c r="CH25" s="2">
        <v>0</v>
      </c>
      <c r="CI25" s="2">
        <v>1.7</v>
      </c>
      <c r="CJ25" s="2">
        <v>1.7</v>
      </c>
      <c r="CK25" s="2">
        <v>0</v>
      </c>
      <c r="CL25" s="2">
        <v>5</v>
      </c>
      <c r="CM25" s="2">
        <v>0</v>
      </c>
      <c r="CN25" s="2">
        <v>0</v>
      </c>
      <c r="CO25" s="2">
        <v>0</v>
      </c>
      <c r="CP25" s="2">
        <v>1.7</v>
      </c>
      <c r="CQ25" s="2">
        <v>1.7</v>
      </c>
      <c r="CR25" s="2">
        <v>5</v>
      </c>
      <c r="CS25" s="2">
        <v>0</v>
      </c>
      <c r="CT25" s="2">
        <v>0</v>
      </c>
      <c r="CU25" s="2">
        <v>0</v>
      </c>
      <c r="CV25" s="2">
        <v>1.7</v>
      </c>
      <c r="CW25" s="2">
        <v>3.3</v>
      </c>
      <c r="CX25" s="2">
        <v>1.7</v>
      </c>
      <c r="CY25" s="2">
        <v>0</v>
      </c>
      <c r="CZ25" s="2">
        <v>3.3</v>
      </c>
      <c r="DA25" s="2">
        <v>0</v>
      </c>
      <c r="DB25" s="2">
        <v>3.3</v>
      </c>
      <c r="DC25" s="2">
        <v>0</v>
      </c>
      <c r="DD25" s="2">
        <v>0</v>
      </c>
      <c r="DE25" s="2">
        <v>3.3</v>
      </c>
      <c r="DF25" s="2">
        <v>1.7</v>
      </c>
      <c r="DG25" s="2">
        <v>1.7</v>
      </c>
      <c r="DH25" s="2">
        <v>1.7</v>
      </c>
      <c r="DI25" s="2">
        <v>0</v>
      </c>
      <c r="DJ25" s="2">
        <v>1.7</v>
      </c>
    </row>
    <row r="26" spans="1:114" x14ac:dyDescent="0.2">
      <c r="A26" s="2">
        <v>791.47730000000001</v>
      </c>
      <c r="B26" s="2" t="s">
        <v>205</v>
      </c>
      <c r="C26" s="2" t="s">
        <v>206</v>
      </c>
      <c r="D26" s="2" t="s">
        <v>207</v>
      </c>
      <c r="E26" s="2" t="s">
        <v>209</v>
      </c>
      <c r="F26" s="2">
        <v>4990.2</v>
      </c>
      <c r="G26" s="2">
        <v>4028.8</v>
      </c>
      <c r="H26" s="2">
        <v>5727.5</v>
      </c>
      <c r="I26" s="2">
        <v>11467.5</v>
      </c>
      <c r="J26" s="2">
        <v>7716.9</v>
      </c>
      <c r="K26" s="2">
        <v>6944.1</v>
      </c>
      <c r="L26" s="2">
        <v>4310.8999999999996</v>
      </c>
      <c r="M26" s="2">
        <v>11136</v>
      </c>
      <c r="N26" s="2">
        <v>6241.6</v>
      </c>
      <c r="O26" s="2">
        <v>10661.8</v>
      </c>
      <c r="P26" s="2">
        <v>5380.4</v>
      </c>
      <c r="Q26" s="2">
        <v>6618.6</v>
      </c>
      <c r="R26" s="2">
        <v>12397</v>
      </c>
      <c r="S26" s="2">
        <v>12626.6</v>
      </c>
      <c r="T26" s="2">
        <v>12985.4</v>
      </c>
      <c r="U26" s="2">
        <v>6148.5</v>
      </c>
      <c r="V26" s="2">
        <v>7045.1</v>
      </c>
      <c r="W26" s="2">
        <v>8889.5</v>
      </c>
      <c r="X26" s="2">
        <v>11621.3</v>
      </c>
      <c r="Y26" s="2">
        <v>8698.2000000000007</v>
      </c>
      <c r="Z26" s="2">
        <v>10691.7</v>
      </c>
      <c r="AA26" s="2">
        <v>15411.4</v>
      </c>
      <c r="AB26" s="2">
        <v>10090.700000000001</v>
      </c>
      <c r="AC26" s="2">
        <v>13440.4</v>
      </c>
      <c r="AD26" s="2">
        <v>10801.1</v>
      </c>
      <c r="AE26" s="2">
        <v>8673.2999999999993</v>
      </c>
      <c r="AF26" s="2">
        <v>10078.299999999999</v>
      </c>
      <c r="AG26" s="2">
        <v>13835.7</v>
      </c>
      <c r="AH26" s="2">
        <v>10832</v>
      </c>
      <c r="AI26" s="2">
        <v>10441.6</v>
      </c>
      <c r="AJ26" s="2">
        <v>11990.3</v>
      </c>
      <c r="AK26" s="2">
        <v>8644.9</v>
      </c>
      <c r="AL26" s="2">
        <v>9552.4</v>
      </c>
      <c r="AM26" s="2">
        <v>12035</v>
      </c>
      <c r="AN26" s="2">
        <v>8648.6</v>
      </c>
      <c r="AO26" s="2">
        <v>10528.3</v>
      </c>
      <c r="AP26" s="2">
        <v>11391.7</v>
      </c>
      <c r="AQ26" s="2">
        <v>2928.4</v>
      </c>
      <c r="AR26" s="2">
        <v>9368.6</v>
      </c>
      <c r="AS26" s="2">
        <v>13827.9</v>
      </c>
      <c r="AT26" s="2">
        <v>13923.9</v>
      </c>
      <c r="AU26" s="2">
        <v>13601.4</v>
      </c>
      <c r="AV26" s="2">
        <v>15224.2</v>
      </c>
      <c r="AW26" s="2">
        <v>11735.9</v>
      </c>
      <c r="AX26" s="2">
        <v>10681</v>
      </c>
      <c r="AY26" s="2">
        <v>14832.3</v>
      </c>
      <c r="AZ26" s="2">
        <v>13789.2</v>
      </c>
      <c r="BA26" s="2">
        <v>10577.1</v>
      </c>
      <c r="BB26" s="2">
        <v>11617.5</v>
      </c>
      <c r="BC26" s="2">
        <v>10610.4</v>
      </c>
      <c r="BD26" s="2">
        <v>13208</v>
      </c>
      <c r="BE26" s="2">
        <v>13468.3</v>
      </c>
      <c r="BF26" s="2">
        <v>11616.7</v>
      </c>
      <c r="BG26" s="2">
        <v>12085.8</v>
      </c>
      <c r="BH26" s="2" t="s">
        <v>209</v>
      </c>
      <c r="BI26" s="2">
        <v>5</v>
      </c>
      <c r="BJ26" s="2">
        <v>0</v>
      </c>
      <c r="BK26" s="2">
        <v>0</v>
      </c>
      <c r="BL26" s="2">
        <v>5</v>
      </c>
      <c r="BM26" s="2">
        <v>0</v>
      </c>
      <c r="BN26" s="2">
        <v>1.7</v>
      </c>
      <c r="BO26" s="2">
        <v>0</v>
      </c>
      <c r="BP26" s="2">
        <v>8.3000000000000007</v>
      </c>
      <c r="BQ26" s="2">
        <v>3.3</v>
      </c>
      <c r="BR26" s="2">
        <v>6.6</v>
      </c>
      <c r="BS26" s="2">
        <v>0</v>
      </c>
      <c r="BT26" s="2">
        <v>5</v>
      </c>
      <c r="BU26" s="2">
        <v>12</v>
      </c>
      <c r="BV26" s="2">
        <v>3.3</v>
      </c>
      <c r="BW26" s="2">
        <v>3.3</v>
      </c>
      <c r="BX26" s="2">
        <v>0</v>
      </c>
      <c r="BY26" s="2">
        <v>3.3</v>
      </c>
      <c r="BZ26" s="2">
        <v>6.6</v>
      </c>
      <c r="CA26" s="2">
        <v>3.3</v>
      </c>
      <c r="CB26" s="2">
        <v>6.6</v>
      </c>
      <c r="CC26" s="2">
        <v>3.3</v>
      </c>
      <c r="CD26" s="2">
        <v>5</v>
      </c>
      <c r="CE26" s="2">
        <v>0</v>
      </c>
      <c r="CF26" s="2">
        <v>1.7</v>
      </c>
      <c r="CG26" s="2">
        <v>8.3000000000000007</v>
      </c>
      <c r="CH26" s="2">
        <v>0</v>
      </c>
      <c r="CI26" s="2">
        <v>6.8</v>
      </c>
      <c r="CJ26" s="2">
        <v>3.3</v>
      </c>
      <c r="CK26" s="2">
        <v>0</v>
      </c>
      <c r="CL26" s="2">
        <v>0</v>
      </c>
      <c r="CM26" s="2">
        <v>0</v>
      </c>
      <c r="CN26" s="2">
        <v>0</v>
      </c>
      <c r="CO26" s="2">
        <v>1.7</v>
      </c>
      <c r="CP26" s="2">
        <v>0</v>
      </c>
      <c r="CQ26" s="2">
        <v>3.3</v>
      </c>
      <c r="CR26" s="2">
        <v>2.5</v>
      </c>
      <c r="CS26" s="2">
        <v>0</v>
      </c>
      <c r="CT26" s="2">
        <v>0</v>
      </c>
      <c r="CU26" s="2">
        <v>1.7</v>
      </c>
      <c r="CV26" s="2">
        <v>1.7</v>
      </c>
      <c r="CW26" s="2">
        <v>0</v>
      </c>
      <c r="CX26" s="2">
        <v>1.7</v>
      </c>
      <c r="CY26" s="2">
        <v>0</v>
      </c>
      <c r="CZ26" s="2">
        <v>0</v>
      </c>
      <c r="DA26" s="2">
        <v>0</v>
      </c>
      <c r="DB26" s="2">
        <v>5</v>
      </c>
      <c r="DC26" s="2">
        <v>1.7</v>
      </c>
      <c r="DD26" s="2">
        <v>3.3</v>
      </c>
      <c r="DE26" s="2">
        <v>0</v>
      </c>
      <c r="DF26" s="2">
        <v>0</v>
      </c>
      <c r="DG26" s="2">
        <v>3.3</v>
      </c>
      <c r="DH26" s="2">
        <v>3.3</v>
      </c>
      <c r="DI26" s="2">
        <v>0</v>
      </c>
      <c r="DJ26" s="2">
        <v>1.7</v>
      </c>
    </row>
    <row r="27" spans="1:114" x14ac:dyDescent="0.2">
      <c r="A27" s="2">
        <v>833.5521</v>
      </c>
      <c r="B27" s="2" t="s">
        <v>236</v>
      </c>
      <c r="C27" s="2" t="s">
        <v>237</v>
      </c>
      <c r="D27" s="2" t="s">
        <v>238</v>
      </c>
      <c r="E27" s="2" t="s">
        <v>239</v>
      </c>
      <c r="F27" s="2">
        <v>142.19999999999999</v>
      </c>
      <c r="G27" s="2">
        <v>223</v>
      </c>
      <c r="H27" s="2">
        <v>69.900000000000006</v>
      </c>
      <c r="I27" s="2">
        <v>142.9</v>
      </c>
      <c r="J27" s="2">
        <v>82.7</v>
      </c>
      <c r="K27" s="2">
        <v>94</v>
      </c>
      <c r="L27" s="2">
        <v>93</v>
      </c>
      <c r="M27" s="2">
        <v>140.6</v>
      </c>
      <c r="N27" s="2">
        <v>70.3</v>
      </c>
      <c r="O27" s="2">
        <v>137.6</v>
      </c>
      <c r="P27" s="2">
        <v>81.599999999999994</v>
      </c>
      <c r="Q27" s="2">
        <v>68.099999999999994</v>
      </c>
      <c r="R27" s="2">
        <v>146.5</v>
      </c>
      <c r="S27" s="2">
        <v>163</v>
      </c>
      <c r="T27" s="2">
        <v>255.3</v>
      </c>
      <c r="U27" s="2">
        <v>59.8</v>
      </c>
      <c r="V27" s="2">
        <v>63.7</v>
      </c>
      <c r="W27" s="2">
        <v>135.30000000000001</v>
      </c>
      <c r="X27" s="2">
        <v>117.8</v>
      </c>
      <c r="Y27" s="2">
        <v>60.6</v>
      </c>
      <c r="Z27" s="2">
        <v>166.5</v>
      </c>
      <c r="AA27" s="2">
        <v>202.5</v>
      </c>
      <c r="AB27" s="2">
        <v>94.3</v>
      </c>
      <c r="AC27" s="2">
        <v>168.8</v>
      </c>
      <c r="AD27" s="2">
        <v>117.6</v>
      </c>
      <c r="AE27" s="2">
        <v>111.2</v>
      </c>
      <c r="AF27" s="2">
        <v>113.2</v>
      </c>
      <c r="AG27" s="2">
        <v>119.1</v>
      </c>
      <c r="AH27" s="2">
        <v>127.9</v>
      </c>
      <c r="AI27" s="2">
        <v>78.2</v>
      </c>
      <c r="AJ27" s="2">
        <v>78.5</v>
      </c>
      <c r="AK27" s="2">
        <v>65</v>
      </c>
      <c r="AL27" s="2">
        <v>92.7</v>
      </c>
      <c r="AM27" s="2">
        <v>106.2</v>
      </c>
      <c r="AN27" s="2">
        <v>69.900000000000006</v>
      </c>
      <c r="AO27" s="2">
        <v>137.80000000000001</v>
      </c>
      <c r="AP27" s="2">
        <v>55.9</v>
      </c>
      <c r="AQ27" s="2">
        <v>19</v>
      </c>
      <c r="AR27" s="2">
        <v>111</v>
      </c>
      <c r="AS27" s="2">
        <v>66.900000000000006</v>
      </c>
      <c r="AT27" s="2">
        <v>107.7</v>
      </c>
      <c r="AU27" s="2">
        <v>78.400000000000006</v>
      </c>
      <c r="AV27" s="2">
        <v>133.30000000000001</v>
      </c>
      <c r="AW27" s="2">
        <v>156.19999999999999</v>
      </c>
      <c r="AX27" s="2">
        <v>94.9</v>
      </c>
      <c r="AY27" s="2">
        <v>128.6</v>
      </c>
      <c r="AZ27" s="2">
        <v>94.1</v>
      </c>
      <c r="BA27" s="2">
        <v>86.5</v>
      </c>
      <c r="BB27" s="2">
        <v>240.5</v>
      </c>
      <c r="BC27" s="2">
        <v>75.5</v>
      </c>
      <c r="BD27" s="2">
        <v>126.1</v>
      </c>
      <c r="BE27" s="2">
        <v>69.3</v>
      </c>
      <c r="BF27" s="2">
        <v>76.3</v>
      </c>
      <c r="BG27" s="2">
        <v>108.9</v>
      </c>
      <c r="BH27" s="2" t="s">
        <v>239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1.7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</row>
    <row r="28" spans="1:114" x14ac:dyDescent="0.2">
      <c r="A28" s="2">
        <v>827.71420000000001</v>
      </c>
      <c r="B28" s="2" t="s">
        <v>231</v>
      </c>
      <c r="C28" s="2" t="s">
        <v>232</v>
      </c>
      <c r="D28" s="2" t="s">
        <v>233</v>
      </c>
      <c r="E28" s="2" t="s">
        <v>234</v>
      </c>
      <c r="F28" s="2">
        <v>101</v>
      </c>
      <c r="G28" s="2">
        <v>116.9</v>
      </c>
      <c r="H28" s="2">
        <v>147.1</v>
      </c>
      <c r="I28" s="2">
        <v>263.39999999999998</v>
      </c>
      <c r="J28" s="2">
        <v>148.5</v>
      </c>
      <c r="K28" s="2">
        <v>127.5</v>
      </c>
      <c r="L28" s="2">
        <v>78.5</v>
      </c>
      <c r="M28" s="2">
        <v>204</v>
      </c>
      <c r="N28" s="2">
        <v>120.2</v>
      </c>
      <c r="O28" s="2">
        <v>165.3</v>
      </c>
      <c r="P28" s="2">
        <v>117.9</v>
      </c>
      <c r="Q28" s="2">
        <v>142.4</v>
      </c>
      <c r="R28" s="2">
        <v>162.80000000000001</v>
      </c>
      <c r="S28" s="2">
        <v>185.1</v>
      </c>
      <c r="T28" s="2">
        <v>209.4</v>
      </c>
      <c r="U28" s="2">
        <v>56.4</v>
      </c>
      <c r="V28" s="2">
        <v>30.8</v>
      </c>
      <c r="W28" s="2">
        <v>98.5</v>
      </c>
      <c r="X28" s="2">
        <v>94.3</v>
      </c>
      <c r="Y28" s="2">
        <v>83</v>
      </c>
      <c r="Z28" s="2">
        <v>122.4</v>
      </c>
      <c r="AA28" s="2">
        <v>158</v>
      </c>
      <c r="AB28" s="2">
        <v>83</v>
      </c>
      <c r="AC28" s="2">
        <v>116.1</v>
      </c>
      <c r="AD28" s="2">
        <v>128.6</v>
      </c>
      <c r="AE28" s="2">
        <v>77.8</v>
      </c>
      <c r="AF28" s="2">
        <v>151.1</v>
      </c>
      <c r="AG28" s="2">
        <v>169.5</v>
      </c>
      <c r="AH28" s="2">
        <v>84.9</v>
      </c>
      <c r="AI28" s="2">
        <v>65.7</v>
      </c>
      <c r="AJ28" s="2">
        <v>91.7</v>
      </c>
      <c r="AK28" s="2">
        <v>84.2</v>
      </c>
      <c r="AL28" s="2">
        <v>72.400000000000006</v>
      </c>
      <c r="AM28" s="2">
        <v>125.3</v>
      </c>
      <c r="AN28" s="2">
        <v>86.1</v>
      </c>
      <c r="AO28" s="2">
        <v>103.6</v>
      </c>
      <c r="AP28" s="2">
        <v>66.2</v>
      </c>
      <c r="AQ28" s="2">
        <v>10.8</v>
      </c>
      <c r="AR28" s="2">
        <v>70.599999999999994</v>
      </c>
      <c r="AS28" s="2">
        <v>130.19999999999999</v>
      </c>
      <c r="AT28" s="2">
        <v>117.2</v>
      </c>
      <c r="AU28" s="2">
        <v>51.8</v>
      </c>
      <c r="AV28" s="2">
        <v>103.2</v>
      </c>
      <c r="AW28" s="2">
        <v>59.9</v>
      </c>
      <c r="AX28" s="2">
        <v>53.7</v>
      </c>
      <c r="AY28" s="2">
        <v>144.30000000000001</v>
      </c>
      <c r="AZ28" s="2">
        <v>75.599999999999994</v>
      </c>
      <c r="BA28" s="2">
        <v>53.2</v>
      </c>
      <c r="BB28" s="2">
        <v>186.1</v>
      </c>
      <c r="BC28" s="2">
        <v>50.1</v>
      </c>
      <c r="BD28" s="2">
        <v>73.3</v>
      </c>
      <c r="BE28" s="2">
        <v>95.3</v>
      </c>
      <c r="BF28" s="2">
        <v>51.9</v>
      </c>
      <c r="BG28" s="2">
        <v>70.599999999999994</v>
      </c>
      <c r="BH28" s="2" t="s">
        <v>234</v>
      </c>
      <c r="BI28" s="2">
        <v>1.3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1.2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1.2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</row>
    <row r="29" spans="1:114" x14ac:dyDescent="0.2">
      <c r="A29" s="2">
        <v>827.71420000000001</v>
      </c>
      <c r="B29" s="2" t="s">
        <v>231</v>
      </c>
      <c r="C29" s="2" t="s">
        <v>232</v>
      </c>
      <c r="D29" s="2" t="s">
        <v>233</v>
      </c>
      <c r="E29" s="2" t="s">
        <v>235</v>
      </c>
      <c r="F29" s="2">
        <v>101</v>
      </c>
      <c r="G29" s="2">
        <v>116.9</v>
      </c>
      <c r="H29" s="2">
        <v>147.1</v>
      </c>
      <c r="I29" s="2">
        <v>263.39999999999998</v>
      </c>
      <c r="J29" s="2">
        <v>148.5</v>
      </c>
      <c r="K29" s="2">
        <v>127.5</v>
      </c>
      <c r="L29" s="2">
        <v>78.5</v>
      </c>
      <c r="M29" s="2">
        <v>204</v>
      </c>
      <c r="N29" s="2">
        <v>120.2</v>
      </c>
      <c r="O29" s="2">
        <v>165.3</v>
      </c>
      <c r="P29" s="2">
        <v>117.9</v>
      </c>
      <c r="Q29" s="2">
        <v>142.4</v>
      </c>
      <c r="R29" s="2">
        <v>162.80000000000001</v>
      </c>
      <c r="S29" s="2">
        <v>185.1</v>
      </c>
      <c r="T29" s="2">
        <v>209.4</v>
      </c>
      <c r="U29" s="2">
        <v>56.4</v>
      </c>
      <c r="V29" s="2">
        <v>30.8</v>
      </c>
      <c r="W29" s="2">
        <v>98.5</v>
      </c>
      <c r="X29" s="2">
        <v>94.3</v>
      </c>
      <c r="Y29" s="2">
        <v>83</v>
      </c>
      <c r="Z29" s="2">
        <v>122.4</v>
      </c>
      <c r="AA29" s="2">
        <v>158</v>
      </c>
      <c r="AB29" s="2">
        <v>83</v>
      </c>
      <c r="AC29" s="2">
        <v>116.1</v>
      </c>
      <c r="AD29" s="2">
        <v>128.6</v>
      </c>
      <c r="AE29" s="2">
        <v>77.8</v>
      </c>
      <c r="AF29" s="2">
        <v>151.1</v>
      </c>
      <c r="AG29" s="2">
        <v>169.5</v>
      </c>
      <c r="AH29" s="2">
        <v>84.9</v>
      </c>
      <c r="AI29" s="2">
        <v>65.7</v>
      </c>
      <c r="AJ29" s="2">
        <v>91.7</v>
      </c>
      <c r="AK29" s="2">
        <v>84.2</v>
      </c>
      <c r="AL29" s="2">
        <v>72.400000000000006</v>
      </c>
      <c r="AM29" s="2">
        <v>125.3</v>
      </c>
      <c r="AN29" s="2">
        <v>86.1</v>
      </c>
      <c r="AO29" s="2">
        <v>103.6</v>
      </c>
      <c r="AP29" s="2">
        <v>66.2</v>
      </c>
      <c r="AQ29" s="2">
        <v>10.8</v>
      </c>
      <c r="AR29" s="2">
        <v>70.599999999999994</v>
      </c>
      <c r="AS29" s="2">
        <v>130.19999999999999</v>
      </c>
      <c r="AT29" s="2">
        <v>117.2</v>
      </c>
      <c r="AU29" s="2">
        <v>51.8</v>
      </c>
      <c r="AV29" s="2">
        <v>103.2</v>
      </c>
      <c r="AW29" s="2">
        <v>59.9</v>
      </c>
      <c r="AX29" s="2">
        <v>53.7</v>
      </c>
      <c r="AY29" s="2">
        <v>144.30000000000001</v>
      </c>
      <c r="AZ29" s="2">
        <v>75.599999999999994</v>
      </c>
      <c r="BA29" s="2">
        <v>53.2</v>
      </c>
      <c r="BB29" s="2">
        <v>186.1</v>
      </c>
      <c r="BC29" s="2">
        <v>50.1</v>
      </c>
      <c r="BD29" s="2">
        <v>73.3</v>
      </c>
      <c r="BE29" s="2">
        <v>95.3</v>
      </c>
      <c r="BF29" s="2">
        <v>51.9</v>
      </c>
      <c r="BG29" s="2">
        <v>70.599999999999994</v>
      </c>
      <c r="BH29" s="2" t="s">
        <v>235</v>
      </c>
      <c r="BI29" s="2">
        <v>0</v>
      </c>
      <c r="BJ29" s="2">
        <v>0</v>
      </c>
      <c r="BK29" s="2">
        <v>0</v>
      </c>
      <c r="BL29" s="2">
        <v>0</v>
      </c>
      <c r="BM29" s="2">
        <v>1.3</v>
      </c>
      <c r="BN29" s="2">
        <v>0</v>
      </c>
      <c r="BO29" s="2">
        <v>0</v>
      </c>
      <c r="BP29" s="2">
        <v>1.3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1.2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1.2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</row>
    <row r="30" spans="1:114" x14ac:dyDescent="0.2">
      <c r="A30" s="2">
        <v>825.45609999999999</v>
      </c>
      <c r="B30" s="2" t="s">
        <v>226</v>
      </c>
      <c r="C30" s="2" t="s">
        <v>227</v>
      </c>
      <c r="D30" s="2" t="s">
        <v>228</v>
      </c>
      <c r="E30" s="2" t="s">
        <v>229</v>
      </c>
      <c r="F30" s="2">
        <v>62.2</v>
      </c>
      <c r="G30" s="2">
        <v>43.8</v>
      </c>
      <c r="H30" s="2">
        <v>64.8</v>
      </c>
      <c r="I30" s="2">
        <v>134.1</v>
      </c>
      <c r="J30" s="2">
        <v>140.80000000000001</v>
      </c>
      <c r="K30" s="2">
        <v>77.7</v>
      </c>
      <c r="L30" s="2">
        <v>52.1</v>
      </c>
      <c r="M30" s="2">
        <v>95.3</v>
      </c>
      <c r="N30" s="2">
        <v>107.2</v>
      </c>
      <c r="O30" s="2">
        <v>140.80000000000001</v>
      </c>
      <c r="P30" s="2">
        <v>42.7</v>
      </c>
      <c r="Q30" s="2">
        <v>73.5</v>
      </c>
      <c r="R30" s="2">
        <v>135.19999999999999</v>
      </c>
      <c r="S30" s="2">
        <v>119.2</v>
      </c>
      <c r="T30" s="2">
        <v>163.30000000000001</v>
      </c>
      <c r="U30" s="2">
        <v>44</v>
      </c>
      <c r="V30" s="2">
        <v>100.7</v>
      </c>
      <c r="W30" s="2">
        <v>111.7</v>
      </c>
      <c r="X30" s="2">
        <v>33.4</v>
      </c>
      <c r="Y30" s="2">
        <v>48.8</v>
      </c>
      <c r="Z30" s="2">
        <v>64.3</v>
      </c>
      <c r="AA30" s="2">
        <v>56.7</v>
      </c>
      <c r="AB30" s="2">
        <v>40.5</v>
      </c>
      <c r="AC30" s="2">
        <v>41.3</v>
      </c>
      <c r="AD30" s="2">
        <v>23.6</v>
      </c>
      <c r="AE30" s="2">
        <v>17.600000000000001</v>
      </c>
      <c r="AF30" s="2">
        <v>92.5</v>
      </c>
      <c r="AG30" s="2">
        <v>52.1</v>
      </c>
      <c r="AH30" s="2">
        <v>39.5</v>
      </c>
      <c r="AI30" s="2">
        <v>41.6</v>
      </c>
      <c r="AJ30" s="2">
        <v>27.2</v>
      </c>
      <c r="AK30" s="2">
        <v>20.100000000000001</v>
      </c>
      <c r="AL30" s="2">
        <v>23</v>
      </c>
      <c r="AM30" s="2">
        <v>28.4</v>
      </c>
      <c r="AN30" s="2">
        <v>27.7</v>
      </c>
      <c r="AO30" s="2">
        <v>24.8</v>
      </c>
      <c r="AP30" s="2">
        <v>27.1</v>
      </c>
      <c r="AQ30" s="2">
        <v>5.5</v>
      </c>
      <c r="AR30" s="2">
        <v>57.6</v>
      </c>
      <c r="AS30" s="2">
        <v>48.7</v>
      </c>
      <c r="AT30" s="2">
        <v>68.900000000000006</v>
      </c>
      <c r="AU30" s="2">
        <v>33</v>
      </c>
      <c r="AV30" s="2">
        <v>47.1</v>
      </c>
      <c r="AW30" s="2">
        <v>80.599999999999994</v>
      </c>
      <c r="AX30" s="2">
        <v>43.7</v>
      </c>
      <c r="AY30" s="2">
        <v>50.4</v>
      </c>
      <c r="AZ30" s="2">
        <v>47.9</v>
      </c>
      <c r="BA30" s="2">
        <v>37.5</v>
      </c>
      <c r="BB30" s="2">
        <v>154.6</v>
      </c>
      <c r="BC30" s="2">
        <v>43.7</v>
      </c>
      <c r="BD30" s="2">
        <v>95.8</v>
      </c>
      <c r="BE30" s="2">
        <v>61.3</v>
      </c>
      <c r="BF30" s="2">
        <v>40.9</v>
      </c>
      <c r="BG30" s="2">
        <v>49.9</v>
      </c>
      <c r="BH30" s="2" t="s">
        <v>229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1.1000000000000001</v>
      </c>
      <c r="BV30" s="2">
        <v>0</v>
      </c>
      <c r="BW30" s="2">
        <v>0</v>
      </c>
      <c r="BX30" s="2">
        <v>0</v>
      </c>
      <c r="BY30" s="2">
        <v>0</v>
      </c>
      <c r="BZ30" s="2">
        <v>1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</row>
    <row r="31" spans="1:114" x14ac:dyDescent="0.2">
      <c r="A31" s="2">
        <v>825.45609999999999</v>
      </c>
      <c r="B31" s="2" t="s">
        <v>226</v>
      </c>
      <c r="C31" s="2" t="s">
        <v>227</v>
      </c>
      <c r="D31" s="2" t="s">
        <v>228</v>
      </c>
      <c r="E31" s="2" t="s">
        <v>230</v>
      </c>
      <c r="F31" s="2">
        <v>62.2</v>
      </c>
      <c r="G31" s="2">
        <v>43.8</v>
      </c>
      <c r="H31" s="2">
        <v>64.8</v>
      </c>
      <c r="I31" s="2">
        <v>134.1</v>
      </c>
      <c r="J31" s="2">
        <v>140.80000000000001</v>
      </c>
      <c r="K31" s="2">
        <v>77.7</v>
      </c>
      <c r="L31" s="2">
        <v>52.1</v>
      </c>
      <c r="M31" s="2">
        <v>95.3</v>
      </c>
      <c r="N31" s="2">
        <v>107.2</v>
      </c>
      <c r="O31" s="2">
        <v>140.80000000000001</v>
      </c>
      <c r="P31" s="2">
        <v>42.7</v>
      </c>
      <c r="Q31" s="2">
        <v>73.5</v>
      </c>
      <c r="R31" s="2">
        <v>135.19999999999999</v>
      </c>
      <c r="S31" s="2">
        <v>119.2</v>
      </c>
      <c r="T31" s="2">
        <v>163.30000000000001</v>
      </c>
      <c r="U31" s="2">
        <v>44</v>
      </c>
      <c r="V31" s="2">
        <v>100.7</v>
      </c>
      <c r="W31" s="2">
        <v>111.7</v>
      </c>
      <c r="X31" s="2">
        <v>33.4</v>
      </c>
      <c r="Y31" s="2">
        <v>48.8</v>
      </c>
      <c r="Z31" s="2">
        <v>64.3</v>
      </c>
      <c r="AA31" s="2">
        <v>56.7</v>
      </c>
      <c r="AB31" s="2">
        <v>40.5</v>
      </c>
      <c r="AC31" s="2">
        <v>41.3</v>
      </c>
      <c r="AD31" s="2">
        <v>23.6</v>
      </c>
      <c r="AE31" s="2">
        <v>17.600000000000001</v>
      </c>
      <c r="AF31" s="2">
        <v>92.5</v>
      </c>
      <c r="AG31" s="2">
        <v>52.1</v>
      </c>
      <c r="AH31" s="2">
        <v>39.5</v>
      </c>
      <c r="AI31" s="2">
        <v>41.6</v>
      </c>
      <c r="AJ31" s="2">
        <v>27.2</v>
      </c>
      <c r="AK31" s="2">
        <v>20.100000000000001</v>
      </c>
      <c r="AL31" s="2">
        <v>23</v>
      </c>
      <c r="AM31" s="2">
        <v>28.4</v>
      </c>
      <c r="AN31" s="2">
        <v>27.7</v>
      </c>
      <c r="AO31" s="2">
        <v>24.8</v>
      </c>
      <c r="AP31" s="2">
        <v>27.1</v>
      </c>
      <c r="AQ31" s="2">
        <v>5.5</v>
      </c>
      <c r="AR31" s="2">
        <v>57.6</v>
      </c>
      <c r="AS31" s="2">
        <v>48.7</v>
      </c>
      <c r="AT31" s="2">
        <v>68.900000000000006</v>
      </c>
      <c r="AU31" s="2">
        <v>33</v>
      </c>
      <c r="AV31" s="2">
        <v>47.1</v>
      </c>
      <c r="AW31" s="2">
        <v>80.599999999999994</v>
      </c>
      <c r="AX31" s="2">
        <v>43.7</v>
      </c>
      <c r="AY31" s="2">
        <v>50.4</v>
      </c>
      <c r="AZ31" s="2">
        <v>47.9</v>
      </c>
      <c r="BA31" s="2">
        <v>37.5</v>
      </c>
      <c r="BB31" s="2">
        <v>154.6</v>
      </c>
      <c r="BC31" s="2">
        <v>43.7</v>
      </c>
      <c r="BD31" s="2">
        <v>95.8</v>
      </c>
      <c r="BE31" s="2">
        <v>61.3</v>
      </c>
      <c r="BF31" s="2">
        <v>40.9</v>
      </c>
      <c r="BG31" s="2">
        <v>49.9</v>
      </c>
      <c r="BH31" s="2" t="s">
        <v>230</v>
      </c>
      <c r="BI31" s="2">
        <v>0</v>
      </c>
      <c r="BJ31" s="2">
        <v>0</v>
      </c>
      <c r="BK31" s="2">
        <v>0.9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2.1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</row>
    <row r="32" spans="1:114" x14ac:dyDescent="0.2">
      <c r="A32" s="2">
        <v>819.52700000000004</v>
      </c>
      <c r="B32" s="2" t="s">
        <v>221</v>
      </c>
      <c r="C32" s="2" t="s">
        <v>222</v>
      </c>
      <c r="D32" s="2" t="s">
        <v>223</v>
      </c>
      <c r="E32" s="2" t="s">
        <v>224</v>
      </c>
      <c r="F32" s="2">
        <v>50.4</v>
      </c>
      <c r="G32" s="2">
        <v>44.1</v>
      </c>
      <c r="H32" s="2">
        <v>94.8</v>
      </c>
      <c r="I32" s="2">
        <v>248.7</v>
      </c>
      <c r="J32" s="2">
        <v>153.19999999999999</v>
      </c>
      <c r="K32" s="2">
        <v>83.9</v>
      </c>
      <c r="L32" s="2">
        <v>44.7</v>
      </c>
      <c r="M32" s="2">
        <v>273.7</v>
      </c>
      <c r="N32" s="2">
        <v>115.6</v>
      </c>
      <c r="O32" s="2">
        <v>242.1</v>
      </c>
      <c r="P32" s="2">
        <v>91.2</v>
      </c>
      <c r="Q32" s="2">
        <v>79.400000000000006</v>
      </c>
      <c r="R32" s="2">
        <v>290.39999999999998</v>
      </c>
      <c r="S32" s="2">
        <v>320.3</v>
      </c>
      <c r="T32" s="2">
        <v>373.3</v>
      </c>
      <c r="U32" s="2">
        <v>92.3</v>
      </c>
      <c r="V32" s="2">
        <v>165.5</v>
      </c>
      <c r="W32" s="2">
        <v>189.4</v>
      </c>
      <c r="X32" s="2">
        <v>199.6</v>
      </c>
      <c r="Y32" s="2">
        <v>127.4</v>
      </c>
      <c r="Z32" s="2">
        <v>183.2</v>
      </c>
      <c r="AA32" s="2">
        <v>296.5</v>
      </c>
      <c r="AB32" s="2">
        <v>104.8</v>
      </c>
      <c r="AC32" s="2">
        <v>240.4</v>
      </c>
      <c r="AD32" s="2">
        <v>115.2</v>
      </c>
      <c r="AE32" s="2">
        <v>81.7</v>
      </c>
      <c r="AF32" s="2">
        <v>135.5</v>
      </c>
      <c r="AG32" s="2">
        <v>211.8</v>
      </c>
      <c r="AH32" s="2">
        <v>147.5</v>
      </c>
      <c r="AI32" s="2">
        <v>141.19999999999999</v>
      </c>
      <c r="AJ32" s="2">
        <v>160.1</v>
      </c>
      <c r="AK32" s="2">
        <v>110.4</v>
      </c>
      <c r="AL32" s="2">
        <v>135.30000000000001</v>
      </c>
      <c r="AM32" s="2">
        <v>215.5</v>
      </c>
      <c r="AN32" s="2">
        <v>91.9</v>
      </c>
      <c r="AO32" s="2">
        <v>148.5</v>
      </c>
      <c r="AP32" s="2">
        <v>118.7</v>
      </c>
      <c r="AQ32" s="2">
        <v>15.8</v>
      </c>
      <c r="AR32" s="2">
        <v>115</v>
      </c>
      <c r="AS32" s="2">
        <v>189.4</v>
      </c>
      <c r="AT32" s="2">
        <v>213.5</v>
      </c>
      <c r="AU32" s="2">
        <v>183.2</v>
      </c>
      <c r="AV32" s="2">
        <v>254.6</v>
      </c>
      <c r="AW32" s="2">
        <v>177.4</v>
      </c>
      <c r="AX32" s="2">
        <v>118.4</v>
      </c>
      <c r="AY32" s="2">
        <v>240.4</v>
      </c>
      <c r="AZ32" s="2">
        <v>206.1</v>
      </c>
      <c r="BA32" s="2">
        <v>109.2</v>
      </c>
      <c r="BB32" s="2">
        <v>182.4</v>
      </c>
      <c r="BC32" s="2">
        <v>148.69999999999999</v>
      </c>
      <c r="BD32" s="2">
        <v>189.4</v>
      </c>
      <c r="BE32" s="2">
        <v>141.5</v>
      </c>
      <c r="BF32" s="2">
        <v>161.69999999999999</v>
      </c>
      <c r="BG32" s="2">
        <v>136.30000000000001</v>
      </c>
      <c r="BH32" s="2" t="s">
        <v>224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0.7</v>
      </c>
      <c r="BZ32" s="2">
        <v>1.2</v>
      </c>
      <c r="CA32" s="2">
        <v>1.2</v>
      </c>
      <c r="CB32" s="2">
        <v>0</v>
      </c>
      <c r="CC32" s="2">
        <v>1.1000000000000001</v>
      </c>
      <c r="CD32" s="2">
        <v>0</v>
      </c>
      <c r="CE32" s="2">
        <v>0</v>
      </c>
      <c r="CF32" s="2">
        <v>0</v>
      </c>
      <c r="CG32" s="2">
        <v>0</v>
      </c>
      <c r="CH32" s="2">
        <v>1.2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1.3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1.2</v>
      </c>
      <c r="DB32" s="2">
        <v>0</v>
      </c>
      <c r="DC32" s="2">
        <v>0</v>
      </c>
      <c r="DD32" s="2">
        <v>0</v>
      </c>
      <c r="DE32" s="2">
        <v>1.2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</row>
    <row r="33" spans="1:114" x14ac:dyDescent="0.2">
      <c r="A33" s="2">
        <v>819.52700000000004</v>
      </c>
      <c r="B33" s="2" t="s">
        <v>221</v>
      </c>
      <c r="C33" s="2" t="s">
        <v>222</v>
      </c>
      <c r="D33" s="2" t="s">
        <v>223</v>
      </c>
      <c r="E33" s="2" t="s">
        <v>225</v>
      </c>
      <c r="F33" s="2">
        <v>50.4</v>
      </c>
      <c r="G33" s="2">
        <v>44.1</v>
      </c>
      <c r="H33" s="2">
        <v>94.8</v>
      </c>
      <c r="I33" s="2">
        <v>248.7</v>
      </c>
      <c r="J33" s="2">
        <v>153.19999999999999</v>
      </c>
      <c r="K33" s="2">
        <v>83.9</v>
      </c>
      <c r="L33" s="2">
        <v>44.7</v>
      </c>
      <c r="M33" s="2">
        <v>273.7</v>
      </c>
      <c r="N33" s="2">
        <v>115.6</v>
      </c>
      <c r="O33" s="2">
        <v>242.1</v>
      </c>
      <c r="P33" s="2">
        <v>91.2</v>
      </c>
      <c r="Q33" s="2">
        <v>79.400000000000006</v>
      </c>
      <c r="R33" s="2">
        <v>290.39999999999998</v>
      </c>
      <c r="S33" s="2">
        <v>320.3</v>
      </c>
      <c r="T33" s="2">
        <v>373.3</v>
      </c>
      <c r="U33" s="2">
        <v>92.3</v>
      </c>
      <c r="V33" s="2">
        <v>165.5</v>
      </c>
      <c r="W33" s="2">
        <v>189.4</v>
      </c>
      <c r="X33" s="2">
        <v>199.6</v>
      </c>
      <c r="Y33" s="2">
        <v>127.4</v>
      </c>
      <c r="Z33" s="2">
        <v>183.2</v>
      </c>
      <c r="AA33" s="2">
        <v>296.5</v>
      </c>
      <c r="AB33" s="2">
        <v>104.8</v>
      </c>
      <c r="AC33" s="2">
        <v>240.4</v>
      </c>
      <c r="AD33" s="2">
        <v>115.2</v>
      </c>
      <c r="AE33" s="2">
        <v>81.7</v>
      </c>
      <c r="AF33" s="2">
        <v>135.5</v>
      </c>
      <c r="AG33" s="2">
        <v>211.8</v>
      </c>
      <c r="AH33" s="2">
        <v>147.5</v>
      </c>
      <c r="AI33" s="2">
        <v>141.19999999999999</v>
      </c>
      <c r="AJ33" s="2">
        <v>160.1</v>
      </c>
      <c r="AK33" s="2">
        <v>110.4</v>
      </c>
      <c r="AL33" s="2">
        <v>135.30000000000001</v>
      </c>
      <c r="AM33" s="2">
        <v>215.5</v>
      </c>
      <c r="AN33" s="2">
        <v>91.9</v>
      </c>
      <c r="AO33" s="2">
        <v>148.5</v>
      </c>
      <c r="AP33" s="2">
        <v>118.7</v>
      </c>
      <c r="AQ33" s="2">
        <v>15.8</v>
      </c>
      <c r="AR33" s="2">
        <v>115</v>
      </c>
      <c r="AS33" s="2">
        <v>189.4</v>
      </c>
      <c r="AT33" s="2">
        <v>213.5</v>
      </c>
      <c r="AU33" s="2">
        <v>183.2</v>
      </c>
      <c r="AV33" s="2">
        <v>254.6</v>
      </c>
      <c r="AW33" s="2">
        <v>177.4</v>
      </c>
      <c r="AX33" s="2">
        <v>118.4</v>
      </c>
      <c r="AY33" s="2">
        <v>240.4</v>
      </c>
      <c r="AZ33" s="2">
        <v>206.1</v>
      </c>
      <c r="BA33" s="2">
        <v>109.2</v>
      </c>
      <c r="BB33" s="2">
        <v>182.4</v>
      </c>
      <c r="BC33" s="2">
        <v>148.69999999999999</v>
      </c>
      <c r="BD33" s="2">
        <v>189.4</v>
      </c>
      <c r="BE33" s="2">
        <v>141.5</v>
      </c>
      <c r="BF33" s="2">
        <v>161.69999999999999</v>
      </c>
      <c r="BG33" s="2">
        <v>136.30000000000001</v>
      </c>
      <c r="BH33" s="2" t="s">
        <v>225</v>
      </c>
      <c r="BI33" s="2">
        <v>0</v>
      </c>
      <c r="BJ33" s="2">
        <v>0</v>
      </c>
      <c r="BK33" s="2">
        <v>0</v>
      </c>
      <c r="BL33" s="2">
        <v>1.2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1.4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1.2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</row>
    <row r="34" spans="1:114" x14ac:dyDescent="0.2">
      <c r="A34" s="2">
        <v>817.50019999999995</v>
      </c>
      <c r="B34" s="2" t="s">
        <v>216</v>
      </c>
      <c r="C34" s="2" t="s">
        <v>217</v>
      </c>
      <c r="D34" s="2" t="s">
        <v>218</v>
      </c>
      <c r="E34" s="2" t="s">
        <v>219</v>
      </c>
      <c r="F34" s="2">
        <v>73.7</v>
      </c>
      <c r="G34" s="2">
        <v>48.5</v>
      </c>
      <c r="H34" s="2">
        <v>68</v>
      </c>
      <c r="I34" s="2">
        <v>221.4</v>
      </c>
      <c r="J34" s="2">
        <v>106.2</v>
      </c>
      <c r="K34" s="2">
        <v>117.8</v>
      </c>
      <c r="L34" s="2">
        <v>70.400000000000006</v>
      </c>
      <c r="M34" s="2">
        <v>211.7</v>
      </c>
      <c r="N34" s="2">
        <v>112.4</v>
      </c>
      <c r="O34" s="2">
        <v>193.3</v>
      </c>
      <c r="P34" s="2">
        <v>51.8</v>
      </c>
      <c r="Q34" s="2">
        <v>96.9</v>
      </c>
      <c r="R34" s="2">
        <v>295.60000000000002</v>
      </c>
      <c r="S34" s="2">
        <v>277.3</v>
      </c>
      <c r="T34" s="2">
        <v>290.39999999999998</v>
      </c>
      <c r="U34" s="2">
        <v>78.900000000000006</v>
      </c>
      <c r="V34" s="2">
        <v>139.5</v>
      </c>
      <c r="W34" s="2">
        <v>170.8</v>
      </c>
      <c r="X34" s="2">
        <v>210.1</v>
      </c>
      <c r="Y34" s="2">
        <v>120.6</v>
      </c>
      <c r="Z34" s="2">
        <v>152.80000000000001</v>
      </c>
      <c r="AA34" s="2">
        <v>270.60000000000002</v>
      </c>
      <c r="AB34" s="2">
        <v>150.19999999999999</v>
      </c>
      <c r="AC34" s="2">
        <v>229.5</v>
      </c>
      <c r="AD34" s="2">
        <v>138.80000000000001</v>
      </c>
      <c r="AE34" s="2">
        <v>89</v>
      </c>
      <c r="AF34" s="2">
        <v>132.4</v>
      </c>
      <c r="AG34" s="2">
        <v>197.5</v>
      </c>
      <c r="AH34" s="2">
        <v>131.30000000000001</v>
      </c>
      <c r="AI34" s="2">
        <v>137.30000000000001</v>
      </c>
      <c r="AJ34" s="2">
        <v>174.6</v>
      </c>
      <c r="AK34" s="2">
        <v>112.4</v>
      </c>
      <c r="AL34" s="2">
        <v>112.5</v>
      </c>
      <c r="AM34" s="2">
        <v>190.6</v>
      </c>
      <c r="AN34" s="2">
        <v>118.3</v>
      </c>
      <c r="AO34" s="2">
        <v>155.9</v>
      </c>
      <c r="AP34" s="2">
        <v>143.4</v>
      </c>
      <c r="AQ34" s="2">
        <v>7.5</v>
      </c>
      <c r="AR34" s="2">
        <v>84</v>
      </c>
      <c r="AS34" s="2">
        <v>175.7</v>
      </c>
      <c r="AT34" s="2">
        <v>242.3</v>
      </c>
      <c r="AU34" s="2">
        <v>211</v>
      </c>
      <c r="AV34" s="2">
        <v>282.10000000000002</v>
      </c>
      <c r="AW34" s="2">
        <v>165</v>
      </c>
      <c r="AX34" s="2">
        <v>154</v>
      </c>
      <c r="AY34" s="2">
        <v>182.1</v>
      </c>
      <c r="AZ34" s="2">
        <v>226.7</v>
      </c>
      <c r="BA34" s="2">
        <v>152.9</v>
      </c>
      <c r="BB34" s="2">
        <v>186.7</v>
      </c>
      <c r="BC34" s="2">
        <v>124.1</v>
      </c>
      <c r="BD34" s="2">
        <v>184.5</v>
      </c>
      <c r="BE34" s="2">
        <v>172.6</v>
      </c>
      <c r="BF34" s="2">
        <v>156.9</v>
      </c>
      <c r="BG34" s="2">
        <v>181.2</v>
      </c>
      <c r="BH34" s="2" t="s">
        <v>219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1.2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1.2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</row>
    <row r="35" spans="1:114" x14ac:dyDescent="0.2">
      <c r="A35" s="2">
        <v>817.50019999999995</v>
      </c>
      <c r="B35" s="2" t="s">
        <v>216</v>
      </c>
      <c r="C35" s="2" t="s">
        <v>217</v>
      </c>
      <c r="D35" s="2" t="s">
        <v>218</v>
      </c>
      <c r="E35" s="2" t="s">
        <v>220</v>
      </c>
      <c r="F35" s="2">
        <v>73.7</v>
      </c>
      <c r="G35" s="2">
        <v>48.5</v>
      </c>
      <c r="H35" s="2">
        <v>68</v>
      </c>
      <c r="I35" s="2">
        <v>221.4</v>
      </c>
      <c r="J35" s="2">
        <v>106.2</v>
      </c>
      <c r="K35" s="2">
        <v>117.8</v>
      </c>
      <c r="L35" s="2">
        <v>70.400000000000006</v>
      </c>
      <c r="M35" s="2">
        <v>211.7</v>
      </c>
      <c r="N35" s="2">
        <v>112.4</v>
      </c>
      <c r="O35" s="2">
        <v>193.3</v>
      </c>
      <c r="P35" s="2">
        <v>51.8</v>
      </c>
      <c r="Q35" s="2">
        <v>96.9</v>
      </c>
      <c r="R35" s="2">
        <v>295.60000000000002</v>
      </c>
      <c r="S35" s="2">
        <v>277.3</v>
      </c>
      <c r="T35" s="2">
        <v>290.39999999999998</v>
      </c>
      <c r="U35" s="2">
        <v>78.900000000000006</v>
      </c>
      <c r="V35" s="2">
        <v>139.5</v>
      </c>
      <c r="W35" s="2">
        <v>170.8</v>
      </c>
      <c r="X35" s="2">
        <v>210.1</v>
      </c>
      <c r="Y35" s="2">
        <v>120.6</v>
      </c>
      <c r="Z35" s="2">
        <v>152.80000000000001</v>
      </c>
      <c r="AA35" s="2">
        <v>270.60000000000002</v>
      </c>
      <c r="AB35" s="2">
        <v>150.19999999999999</v>
      </c>
      <c r="AC35" s="2">
        <v>229.5</v>
      </c>
      <c r="AD35" s="2">
        <v>138.80000000000001</v>
      </c>
      <c r="AE35" s="2">
        <v>89</v>
      </c>
      <c r="AF35" s="2">
        <v>132.4</v>
      </c>
      <c r="AG35" s="2">
        <v>197.5</v>
      </c>
      <c r="AH35" s="2">
        <v>131.30000000000001</v>
      </c>
      <c r="AI35" s="2">
        <v>137.30000000000001</v>
      </c>
      <c r="AJ35" s="2">
        <v>174.6</v>
      </c>
      <c r="AK35" s="2">
        <v>112.4</v>
      </c>
      <c r="AL35" s="2">
        <v>112.5</v>
      </c>
      <c r="AM35" s="2">
        <v>190.6</v>
      </c>
      <c r="AN35" s="2">
        <v>118.3</v>
      </c>
      <c r="AO35" s="2">
        <v>155.9</v>
      </c>
      <c r="AP35" s="2">
        <v>143.4</v>
      </c>
      <c r="AQ35" s="2">
        <v>7.5</v>
      </c>
      <c r="AR35" s="2">
        <v>84</v>
      </c>
      <c r="AS35" s="2">
        <v>175.7</v>
      </c>
      <c r="AT35" s="2">
        <v>242.3</v>
      </c>
      <c r="AU35" s="2">
        <v>211</v>
      </c>
      <c r="AV35" s="2">
        <v>282.10000000000002</v>
      </c>
      <c r="AW35" s="2">
        <v>165</v>
      </c>
      <c r="AX35" s="2">
        <v>154</v>
      </c>
      <c r="AY35" s="2">
        <v>182.1</v>
      </c>
      <c r="AZ35" s="2">
        <v>226.7</v>
      </c>
      <c r="BA35" s="2">
        <v>152.9</v>
      </c>
      <c r="BB35" s="2">
        <v>186.7</v>
      </c>
      <c r="BC35" s="2">
        <v>124.1</v>
      </c>
      <c r="BD35" s="2">
        <v>184.5</v>
      </c>
      <c r="BE35" s="2">
        <v>172.6</v>
      </c>
      <c r="BF35" s="2">
        <v>156.9</v>
      </c>
      <c r="BG35" s="2">
        <v>181.2</v>
      </c>
      <c r="BH35" s="2" t="s">
        <v>220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1.1000000000000001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</row>
    <row r="37" spans="1:114" x14ac:dyDescent="0.2">
      <c r="C37" s="2" t="s">
        <v>369</v>
      </c>
      <c r="D37" s="2" t="s">
        <v>313</v>
      </c>
      <c r="E37" s="2" t="s">
        <v>314</v>
      </c>
      <c r="F37" s="2" t="s">
        <v>315</v>
      </c>
      <c r="G37" s="2" t="s">
        <v>322</v>
      </c>
      <c r="H37" s="2" t="s">
        <v>323</v>
      </c>
      <c r="I37" s="2" t="s">
        <v>324</v>
      </c>
      <c r="J37" s="2" t="s">
        <v>316</v>
      </c>
      <c r="K37" s="2" t="s">
        <v>317</v>
      </c>
      <c r="L37" s="2" t="s">
        <v>318</v>
      </c>
      <c r="M37" s="2" t="s">
        <v>325</v>
      </c>
      <c r="N37" s="2" t="s">
        <v>326</v>
      </c>
      <c r="O37" s="2" t="s">
        <v>327</v>
      </c>
      <c r="P37" s="2" t="s">
        <v>319</v>
      </c>
      <c r="Q37" s="2" t="s">
        <v>320</v>
      </c>
      <c r="R37" s="2" t="s">
        <v>321</v>
      </c>
      <c r="S37" s="2" t="s">
        <v>328</v>
      </c>
      <c r="T37" s="2" t="s">
        <v>329</v>
      </c>
      <c r="U37" s="2" t="s">
        <v>330</v>
      </c>
      <c r="V37" s="2" t="s">
        <v>333</v>
      </c>
      <c r="W37" s="2" t="s">
        <v>334</v>
      </c>
      <c r="X37" s="2" t="s">
        <v>335</v>
      </c>
      <c r="Y37" s="2" t="s">
        <v>342</v>
      </c>
      <c r="Z37" s="2" t="s">
        <v>343</v>
      </c>
      <c r="AA37" s="2" t="s">
        <v>344</v>
      </c>
      <c r="AB37" s="2" t="s">
        <v>336</v>
      </c>
      <c r="AC37" s="2" t="s">
        <v>337</v>
      </c>
      <c r="AD37" s="2" t="s">
        <v>338</v>
      </c>
      <c r="AE37" s="2" t="s">
        <v>345</v>
      </c>
      <c r="AF37" s="2" t="s">
        <v>346</v>
      </c>
      <c r="AG37" s="2" t="s">
        <v>347</v>
      </c>
      <c r="AH37" s="2" t="s">
        <v>339</v>
      </c>
      <c r="AI37" s="2" t="s">
        <v>340</v>
      </c>
      <c r="AJ37" s="2" t="s">
        <v>341</v>
      </c>
      <c r="AK37" s="2" t="s">
        <v>348</v>
      </c>
      <c r="AL37" s="2" t="s">
        <v>349</v>
      </c>
      <c r="AM37" s="2" t="s">
        <v>350</v>
      </c>
      <c r="AN37" s="2" t="s">
        <v>351</v>
      </c>
      <c r="AO37" s="2" t="s">
        <v>352</v>
      </c>
      <c r="AP37" s="2" t="s">
        <v>353</v>
      </c>
      <c r="AQ37" s="2" t="s">
        <v>360</v>
      </c>
      <c r="AR37" s="2" t="s">
        <v>361</v>
      </c>
      <c r="AS37" s="2" t="s">
        <v>362</v>
      </c>
      <c r="AT37" s="2" t="s">
        <v>354</v>
      </c>
      <c r="AU37" s="2" t="s">
        <v>355</v>
      </c>
      <c r="AV37" s="2" t="s">
        <v>356</v>
      </c>
      <c r="AW37" s="2" t="s">
        <v>363</v>
      </c>
      <c r="AX37" s="2" t="s">
        <v>364</v>
      </c>
      <c r="AY37" s="2" t="s">
        <v>365</v>
      </c>
      <c r="AZ37" s="2" t="s">
        <v>357</v>
      </c>
      <c r="BA37" s="2" t="s">
        <v>358</v>
      </c>
      <c r="BB37" s="2" t="s">
        <v>359</v>
      </c>
      <c r="BC37" s="2" t="s">
        <v>366</v>
      </c>
      <c r="BD37" s="2" t="s">
        <v>367</v>
      </c>
      <c r="BE37" s="2" t="s">
        <v>368</v>
      </c>
    </row>
    <row r="38" spans="1:114" x14ac:dyDescent="0.2">
      <c r="C38" s="2" t="s">
        <v>370</v>
      </c>
      <c r="D38" s="2" t="s">
        <v>331</v>
      </c>
      <c r="E38" s="2" t="s">
        <v>331</v>
      </c>
      <c r="F38" s="2" t="s">
        <v>331</v>
      </c>
      <c r="G38" s="2" t="s">
        <v>332</v>
      </c>
      <c r="H38" s="2" t="s">
        <v>332</v>
      </c>
      <c r="I38" s="2" t="s">
        <v>332</v>
      </c>
      <c r="J38" s="2" t="s">
        <v>331</v>
      </c>
      <c r="K38" s="2" t="s">
        <v>331</v>
      </c>
      <c r="L38" s="2" t="s">
        <v>331</v>
      </c>
      <c r="M38" s="2" t="s">
        <v>332</v>
      </c>
      <c r="N38" s="2" t="s">
        <v>332</v>
      </c>
      <c r="O38" s="2" t="s">
        <v>332</v>
      </c>
      <c r="P38" s="2" t="s">
        <v>331</v>
      </c>
      <c r="Q38" s="2" t="s">
        <v>331</v>
      </c>
      <c r="R38" s="2" t="s">
        <v>331</v>
      </c>
      <c r="S38" s="2" t="s">
        <v>332</v>
      </c>
      <c r="T38" s="2" t="s">
        <v>332</v>
      </c>
      <c r="U38" s="2" t="s">
        <v>332</v>
      </c>
      <c r="V38" s="2" t="s">
        <v>371</v>
      </c>
      <c r="W38" s="2" t="s">
        <v>371</v>
      </c>
      <c r="X38" s="2" t="s">
        <v>371</v>
      </c>
      <c r="Y38" s="2" t="s">
        <v>372</v>
      </c>
      <c r="Z38" s="2" t="s">
        <v>372</v>
      </c>
      <c r="AA38" s="2" t="s">
        <v>372</v>
      </c>
      <c r="AB38" s="2" t="s">
        <v>371</v>
      </c>
      <c r="AC38" s="2" t="s">
        <v>371</v>
      </c>
      <c r="AD38" s="2" t="s">
        <v>371</v>
      </c>
      <c r="AE38" s="2" t="s">
        <v>372</v>
      </c>
      <c r="AF38" s="2" t="s">
        <v>372</v>
      </c>
      <c r="AG38" s="2" t="s">
        <v>372</v>
      </c>
      <c r="AH38" s="2" t="s">
        <v>371</v>
      </c>
      <c r="AI38" s="2" t="s">
        <v>371</v>
      </c>
      <c r="AJ38" s="2" t="s">
        <v>371</v>
      </c>
      <c r="AK38" s="2" t="s">
        <v>372</v>
      </c>
      <c r="AL38" s="2" t="s">
        <v>372</v>
      </c>
      <c r="AM38" s="2" t="s">
        <v>372</v>
      </c>
      <c r="AN38" s="2" t="s">
        <v>373</v>
      </c>
      <c r="AO38" s="2" t="s">
        <v>373</v>
      </c>
      <c r="AP38" s="2" t="s">
        <v>373</v>
      </c>
      <c r="AQ38" s="2" t="s">
        <v>374</v>
      </c>
      <c r="AR38" s="2" t="s">
        <v>374</v>
      </c>
      <c r="AS38" s="2" t="s">
        <v>374</v>
      </c>
      <c r="AT38" s="2" t="s">
        <v>373</v>
      </c>
      <c r="AU38" s="2" t="s">
        <v>373</v>
      </c>
      <c r="AV38" s="2" t="s">
        <v>373</v>
      </c>
      <c r="AW38" s="2" t="s">
        <v>374</v>
      </c>
      <c r="AX38" s="2" t="s">
        <v>374</v>
      </c>
      <c r="AY38" s="2" t="s">
        <v>374</v>
      </c>
      <c r="AZ38" s="2" t="s">
        <v>373</v>
      </c>
      <c r="BA38" s="2" t="s">
        <v>373</v>
      </c>
      <c r="BB38" s="2" t="s">
        <v>373</v>
      </c>
      <c r="BC38" s="2" t="s">
        <v>374</v>
      </c>
      <c r="BD38" s="2" t="s">
        <v>374</v>
      </c>
      <c r="BE38" s="2" t="s">
        <v>374</v>
      </c>
    </row>
    <row r="39" spans="1:114" x14ac:dyDescent="0.2">
      <c r="C39" s="2" t="s">
        <v>375</v>
      </c>
      <c r="D39" s="2">
        <v>12.2</v>
      </c>
      <c r="E39" s="2">
        <v>11.8</v>
      </c>
      <c r="F39" s="2">
        <v>15.6</v>
      </c>
      <c r="G39" s="2">
        <v>20.3</v>
      </c>
      <c r="H39" s="2">
        <v>10.6</v>
      </c>
      <c r="I39" s="2">
        <v>20</v>
      </c>
      <c r="J39" s="2">
        <v>11.3</v>
      </c>
      <c r="K39" s="2">
        <v>16.2</v>
      </c>
      <c r="L39" s="2">
        <v>14.2</v>
      </c>
      <c r="M39" s="2">
        <v>18.600000000000001</v>
      </c>
      <c r="N39" s="2">
        <v>12.8</v>
      </c>
      <c r="O39" s="2">
        <v>16</v>
      </c>
      <c r="P39" s="2">
        <v>13.7</v>
      </c>
      <c r="Q39" s="2">
        <v>12.5</v>
      </c>
      <c r="R39" s="2">
        <v>15.2</v>
      </c>
      <c r="S39" s="2">
        <v>14</v>
      </c>
      <c r="T39" s="2">
        <v>19</v>
      </c>
      <c r="U39" s="2">
        <v>15</v>
      </c>
      <c r="V39" s="2">
        <v>11.8</v>
      </c>
      <c r="W39" s="2">
        <v>22.8</v>
      </c>
      <c r="X39" s="2">
        <v>12.8</v>
      </c>
      <c r="Y39" s="2">
        <v>12.7</v>
      </c>
      <c r="Z39" s="2">
        <v>12.7</v>
      </c>
      <c r="AA39" s="2">
        <v>16.2</v>
      </c>
      <c r="AB39" s="2">
        <v>15</v>
      </c>
      <c r="AC39" s="2">
        <v>17.5</v>
      </c>
      <c r="AD39" s="2">
        <v>22.9</v>
      </c>
      <c r="AE39" s="2">
        <v>18.600000000000001</v>
      </c>
      <c r="AF39" s="2">
        <v>30.7</v>
      </c>
      <c r="AG39" s="2">
        <v>25.7</v>
      </c>
      <c r="AH39" s="2">
        <v>10.8</v>
      </c>
      <c r="AI39" s="2">
        <v>12.6</v>
      </c>
      <c r="AJ39" s="2">
        <v>14.7</v>
      </c>
      <c r="AK39" s="2">
        <v>26</v>
      </c>
      <c r="AL39" s="2">
        <v>27.2</v>
      </c>
      <c r="AM39" s="2">
        <v>26.1</v>
      </c>
      <c r="AN39" s="2">
        <v>14.6</v>
      </c>
      <c r="AO39" s="2">
        <v>10.6</v>
      </c>
      <c r="AP39" s="2">
        <v>10.8</v>
      </c>
      <c r="AQ39" s="2">
        <v>15.6</v>
      </c>
      <c r="AR39" s="2">
        <v>12.6</v>
      </c>
      <c r="AS39" s="2">
        <v>13.9</v>
      </c>
      <c r="AT39" s="2">
        <v>17.399999999999999</v>
      </c>
      <c r="AU39" s="2">
        <v>13.2</v>
      </c>
      <c r="AV39" s="2">
        <v>12.6</v>
      </c>
      <c r="AW39" s="2">
        <v>10.199999999999999</v>
      </c>
      <c r="AX39" s="2">
        <v>16.3</v>
      </c>
      <c r="AY39" s="2">
        <v>11.6</v>
      </c>
      <c r="AZ39" s="2">
        <v>17.3</v>
      </c>
      <c r="BA39" s="2">
        <v>15.4</v>
      </c>
      <c r="BB39" s="2">
        <v>14.7</v>
      </c>
      <c r="BC39" s="2">
        <v>19.600000000000001</v>
      </c>
      <c r="BD39" s="2">
        <v>12.7</v>
      </c>
      <c r="BE39" s="2">
        <v>13</v>
      </c>
    </row>
    <row r="40" spans="1:114" x14ac:dyDescent="0.2">
      <c r="C40" s="2" t="s">
        <v>381</v>
      </c>
      <c r="D40" s="3">
        <f>D48/D41</f>
        <v>0.60743272105937629</v>
      </c>
      <c r="E40" s="3">
        <f t="shared" ref="E40:BE40" si="0">E48/E41</f>
        <v>1.9561403508771931</v>
      </c>
      <c r="F40" s="3">
        <f t="shared" si="0"/>
        <v>0.52994692949203948</v>
      </c>
      <c r="G40" s="3">
        <f t="shared" si="0"/>
        <v>1.0317689530685921</v>
      </c>
      <c r="H40" s="3">
        <f t="shared" si="0"/>
        <v>0.36771898621609606</v>
      </c>
      <c r="I40" s="3">
        <f t="shared" si="0"/>
        <v>0.47910295616717635</v>
      </c>
      <c r="J40" s="3">
        <f t="shared" si="0"/>
        <v>0.5619335347432024</v>
      </c>
      <c r="K40" s="3">
        <f t="shared" si="0"/>
        <v>0.51183108846013836</v>
      </c>
      <c r="L40" s="3">
        <f t="shared" si="0"/>
        <v>0.27525450274079871</v>
      </c>
      <c r="M40" s="3">
        <f t="shared" si="0"/>
        <v>0.44718882027949303</v>
      </c>
      <c r="N40" s="3">
        <f t="shared" si="0"/>
        <v>0.62242562929061784</v>
      </c>
      <c r="O40" s="3">
        <f t="shared" si="0"/>
        <v>0.36456102783725902</v>
      </c>
      <c r="P40" s="3">
        <f t="shared" si="0"/>
        <v>5.907258064516129</v>
      </c>
      <c r="Q40" s="3">
        <f t="shared" si="0"/>
        <v>5.3442622950819674</v>
      </c>
      <c r="R40" s="3">
        <f t="shared" si="0"/>
        <v>6.6484375000000009</v>
      </c>
      <c r="S40" s="3">
        <f t="shared" si="0"/>
        <v>3.5595238095238093</v>
      </c>
      <c r="T40" s="3">
        <f t="shared" si="0"/>
        <v>1.4379232505643342</v>
      </c>
      <c r="U40" s="3">
        <f t="shared" si="0"/>
        <v>12.412844036697248</v>
      </c>
      <c r="V40" s="3">
        <f t="shared" si="0"/>
        <v>7.4556962025316453</v>
      </c>
      <c r="W40" s="3">
        <f t="shared" si="0"/>
        <v>1.7215909090909089</v>
      </c>
      <c r="X40" s="3">
        <f t="shared" si="0"/>
        <v>2.659744408945687</v>
      </c>
      <c r="Y40" s="3">
        <f t="shared" si="0"/>
        <v>4.1752577319587632</v>
      </c>
      <c r="Z40" s="3">
        <f t="shared" si="0"/>
        <v>2.1286681715575622</v>
      </c>
      <c r="AA40" s="3">
        <f t="shared" si="0"/>
        <v>4.0479616306954433</v>
      </c>
      <c r="AB40" s="3">
        <f t="shared" si="0"/>
        <v>5.0472103004291844</v>
      </c>
      <c r="AC40" s="3">
        <f t="shared" si="0"/>
        <v>3.9432624113475181</v>
      </c>
      <c r="AD40" s="3">
        <f t="shared" si="0"/>
        <v>10.107142857142858</v>
      </c>
      <c r="AE40" s="3">
        <f t="shared" si="0"/>
        <v>17.260869565217391</v>
      </c>
      <c r="AF40" s="3">
        <f t="shared" si="0"/>
        <v>4.4409722222222223</v>
      </c>
      <c r="AG40" s="3">
        <f t="shared" si="0"/>
        <v>3.1280000000000001</v>
      </c>
      <c r="AH40" s="3">
        <f t="shared" si="0"/>
        <v>9.4578313253012034</v>
      </c>
      <c r="AI40" s="3">
        <f t="shared" si="0"/>
        <v>5.3278688524590168</v>
      </c>
      <c r="AJ40" s="3">
        <f t="shared" si="0"/>
        <v>11.035714285714285</v>
      </c>
      <c r="AK40" s="3">
        <f t="shared" si="0"/>
        <v>11.543478260869566</v>
      </c>
      <c r="AL40" s="3">
        <f t="shared" si="0"/>
        <v>4.66</v>
      </c>
      <c r="AM40" s="3">
        <f t="shared" si="0"/>
        <v>2.7560000000000002</v>
      </c>
      <c r="AN40" s="3">
        <f t="shared" si="0"/>
        <v>1.610951008645533</v>
      </c>
      <c r="AO40" s="3">
        <f t="shared" si="0"/>
        <v>1.1445783132530118</v>
      </c>
      <c r="AP40" s="3">
        <f t="shared" si="0"/>
        <v>1.2292358803986712</v>
      </c>
      <c r="AQ40" s="3">
        <f t="shared" si="0"/>
        <v>1.6356968215158927</v>
      </c>
      <c r="AR40" s="3">
        <f t="shared" si="0"/>
        <v>1.155579399141631</v>
      </c>
      <c r="AS40" s="3">
        <f t="shared" si="0"/>
        <v>1.6860215053763441</v>
      </c>
      <c r="AT40" s="3">
        <f t="shared" si="0"/>
        <v>1.518223234624146</v>
      </c>
      <c r="AU40" s="3">
        <f t="shared" si="0"/>
        <v>1.3488773747841105</v>
      </c>
      <c r="AV40" s="3">
        <f t="shared" si="0"/>
        <v>0.86587591240875927</v>
      </c>
      <c r="AW40" s="3">
        <f t="shared" si="0"/>
        <v>2.317117117117117</v>
      </c>
      <c r="AX40" s="3">
        <f t="shared" si="0"/>
        <v>1.4865718799368088</v>
      </c>
      <c r="AY40" s="3">
        <f t="shared" si="0"/>
        <v>1.3951612903225807</v>
      </c>
      <c r="AZ40" s="3">
        <f t="shared" si="0"/>
        <v>0.54708826205641492</v>
      </c>
      <c r="BA40" s="3">
        <f t="shared" si="0"/>
        <v>0.59683794466403162</v>
      </c>
      <c r="BB40" s="3">
        <f t="shared" si="0"/>
        <v>1.2078544061302681</v>
      </c>
      <c r="BC40" s="3">
        <f t="shared" si="0"/>
        <v>1.297752808988764</v>
      </c>
      <c r="BD40" s="3">
        <f t="shared" si="0"/>
        <v>0.92038600723763564</v>
      </c>
      <c r="BE40" s="3">
        <f t="shared" si="0"/>
        <v>1.4253926701570681</v>
      </c>
    </row>
    <row r="41" spans="1:114" x14ac:dyDescent="0.2">
      <c r="B41" s="2" t="s">
        <v>167</v>
      </c>
      <c r="C41" s="2" t="s">
        <v>168</v>
      </c>
      <c r="D41" s="2">
        <v>234.1</v>
      </c>
      <c r="E41" s="2">
        <v>114</v>
      </c>
      <c r="F41" s="2">
        <v>131.9</v>
      </c>
      <c r="G41" s="2">
        <v>138.5</v>
      </c>
      <c r="H41" s="2">
        <v>224.9</v>
      </c>
      <c r="I41" s="2">
        <v>196.2</v>
      </c>
      <c r="J41" s="2">
        <v>165.5</v>
      </c>
      <c r="K41" s="2">
        <v>274.7</v>
      </c>
      <c r="L41" s="2">
        <v>255.4</v>
      </c>
      <c r="M41" s="2">
        <v>307.7</v>
      </c>
      <c r="N41" s="2">
        <v>131.1</v>
      </c>
      <c r="O41" s="2">
        <v>186.8</v>
      </c>
      <c r="P41" s="2">
        <v>24.8</v>
      </c>
      <c r="Q41" s="2">
        <v>30.5</v>
      </c>
      <c r="R41" s="2">
        <v>38.4</v>
      </c>
      <c r="S41" s="2">
        <v>16.8</v>
      </c>
      <c r="T41" s="2">
        <v>44.3</v>
      </c>
      <c r="U41" s="2">
        <v>10.9</v>
      </c>
      <c r="V41" s="2">
        <v>15.8</v>
      </c>
      <c r="W41" s="2">
        <v>35.200000000000003</v>
      </c>
      <c r="X41" s="2">
        <v>62.6</v>
      </c>
      <c r="Y41" s="2">
        <v>48.5</v>
      </c>
      <c r="Z41" s="2">
        <v>44.3</v>
      </c>
      <c r="AA41" s="2">
        <v>41.7</v>
      </c>
      <c r="AB41" s="2">
        <v>23.3</v>
      </c>
      <c r="AC41" s="2">
        <v>28.2</v>
      </c>
      <c r="AD41" s="2">
        <v>11.2</v>
      </c>
      <c r="AE41" s="2">
        <v>6.9</v>
      </c>
      <c r="AF41" s="2">
        <v>28.8</v>
      </c>
      <c r="AG41" s="2">
        <v>25</v>
      </c>
      <c r="AH41" s="2">
        <v>8.3000000000000007</v>
      </c>
      <c r="AI41" s="2">
        <v>12.2</v>
      </c>
      <c r="AJ41" s="2">
        <v>8.4</v>
      </c>
      <c r="AK41" s="2">
        <v>9.1999999999999993</v>
      </c>
      <c r="AL41" s="2">
        <v>15</v>
      </c>
      <c r="AM41" s="2">
        <v>50</v>
      </c>
      <c r="AN41" s="2">
        <v>34.700000000000003</v>
      </c>
      <c r="AO41" s="2">
        <v>16.600000000000001</v>
      </c>
      <c r="AP41" s="2">
        <v>90.3</v>
      </c>
      <c r="AQ41" s="2">
        <v>40.9</v>
      </c>
      <c r="AR41" s="2">
        <v>93.2</v>
      </c>
      <c r="AS41" s="2">
        <v>46.5</v>
      </c>
      <c r="AT41" s="2">
        <v>87.8</v>
      </c>
      <c r="AU41" s="2">
        <v>115.8</v>
      </c>
      <c r="AV41" s="2">
        <v>109.6</v>
      </c>
      <c r="AW41" s="2">
        <v>55.5</v>
      </c>
      <c r="AX41" s="2">
        <v>63.3</v>
      </c>
      <c r="AY41" s="2">
        <v>62</v>
      </c>
      <c r="AZ41" s="2">
        <v>439.6</v>
      </c>
      <c r="BA41" s="2">
        <v>126.5</v>
      </c>
      <c r="BB41" s="2">
        <v>104.4</v>
      </c>
      <c r="BC41" s="2">
        <v>53.4</v>
      </c>
      <c r="BD41" s="2">
        <v>82.9</v>
      </c>
      <c r="BE41" s="2">
        <v>76.400000000000006</v>
      </c>
    </row>
    <row r="42" spans="1:114" x14ac:dyDescent="0.2">
      <c r="B42" s="2" t="s">
        <v>175</v>
      </c>
      <c r="C42" s="2" t="s">
        <v>178</v>
      </c>
      <c r="D42" s="2">
        <v>139.4</v>
      </c>
      <c r="E42" s="2">
        <v>82.1</v>
      </c>
      <c r="F42" s="2">
        <v>113.7</v>
      </c>
      <c r="G42" s="2">
        <v>332.2</v>
      </c>
      <c r="H42" s="2">
        <v>202.3</v>
      </c>
      <c r="I42" s="2">
        <v>179.5</v>
      </c>
      <c r="J42" s="2">
        <v>36.200000000000003</v>
      </c>
      <c r="K42" s="2">
        <v>157</v>
      </c>
      <c r="L42" s="2">
        <v>51</v>
      </c>
      <c r="M42" s="2">
        <v>264.3</v>
      </c>
      <c r="N42" s="2">
        <v>86.5</v>
      </c>
      <c r="O42" s="2">
        <v>104.8</v>
      </c>
      <c r="P42" s="2">
        <v>290.2</v>
      </c>
      <c r="Q42" s="2">
        <v>302.10000000000002</v>
      </c>
      <c r="R42" s="2">
        <v>353.3</v>
      </c>
      <c r="S42" s="2">
        <v>86.5</v>
      </c>
      <c r="T42" s="2">
        <v>147.80000000000001</v>
      </c>
      <c r="U42" s="2">
        <v>205.2</v>
      </c>
      <c r="V42" s="2">
        <v>258.8</v>
      </c>
      <c r="W42" s="2">
        <v>189</v>
      </c>
      <c r="X42" s="2">
        <v>272.2</v>
      </c>
      <c r="Y42" s="2">
        <v>259.2</v>
      </c>
      <c r="Z42" s="2">
        <v>155.19999999999999</v>
      </c>
      <c r="AA42" s="2">
        <v>207.7</v>
      </c>
      <c r="AB42" s="2">
        <v>291.60000000000002</v>
      </c>
      <c r="AC42" s="2">
        <v>258.3</v>
      </c>
      <c r="AD42" s="2">
        <v>407.8</v>
      </c>
      <c r="AE42" s="2">
        <v>423.2</v>
      </c>
      <c r="AF42" s="2">
        <v>321.2</v>
      </c>
      <c r="AG42" s="2">
        <v>307.2</v>
      </c>
      <c r="AH42" s="2">
        <v>184.4</v>
      </c>
      <c r="AI42" s="2">
        <v>134.9</v>
      </c>
      <c r="AJ42" s="2">
        <v>157.5</v>
      </c>
      <c r="AK42" s="2">
        <v>240</v>
      </c>
      <c r="AL42" s="2">
        <v>151.6</v>
      </c>
      <c r="AM42" s="2">
        <v>159</v>
      </c>
      <c r="AN42" s="2">
        <v>541.29999999999995</v>
      </c>
      <c r="AO42" s="2">
        <v>107.3</v>
      </c>
      <c r="AP42" s="2">
        <v>555.1</v>
      </c>
      <c r="AQ42" s="2">
        <v>743.1</v>
      </c>
      <c r="AR42" s="2">
        <v>525.79999999999995</v>
      </c>
      <c r="AS42" s="2">
        <v>572.70000000000005</v>
      </c>
      <c r="AT42" s="2">
        <v>770.9</v>
      </c>
      <c r="AU42" s="2">
        <v>617.20000000000005</v>
      </c>
      <c r="AV42" s="2">
        <v>547.29999999999995</v>
      </c>
      <c r="AW42" s="2">
        <v>826.6</v>
      </c>
      <c r="AX42" s="2">
        <v>491.4</v>
      </c>
      <c r="AY42" s="2">
        <v>441</v>
      </c>
      <c r="AZ42" s="2">
        <v>633.70000000000005</v>
      </c>
      <c r="BA42" s="2">
        <v>449.4</v>
      </c>
      <c r="BB42" s="2">
        <v>632.20000000000005</v>
      </c>
      <c r="BC42" s="2">
        <v>747</v>
      </c>
      <c r="BD42" s="2">
        <v>368.7</v>
      </c>
      <c r="BE42" s="2">
        <v>504.5</v>
      </c>
    </row>
    <row r="43" spans="1:114" x14ac:dyDescent="0.2">
      <c r="B43" s="2" t="s">
        <v>181</v>
      </c>
      <c r="C43" s="2" t="s">
        <v>184</v>
      </c>
      <c r="D43" s="2">
        <v>65.599999999999994</v>
      </c>
      <c r="E43" s="2">
        <v>40</v>
      </c>
      <c r="F43" s="2">
        <v>60.8</v>
      </c>
      <c r="G43" s="2">
        <v>165.2</v>
      </c>
      <c r="H43" s="2">
        <v>92.9</v>
      </c>
      <c r="I43" s="2">
        <v>82.7</v>
      </c>
      <c r="J43" s="2">
        <v>83.9</v>
      </c>
      <c r="K43" s="2">
        <v>191.3</v>
      </c>
      <c r="L43" s="2">
        <v>93.7</v>
      </c>
      <c r="M43" s="2">
        <v>151.9</v>
      </c>
      <c r="N43" s="2">
        <v>50.5</v>
      </c>
      <c r="O43" s="2">
        <v>90.4</v>
      </c>
      <c r="P43" s="2">
        <v>229.3</v>
      </c>
      <c r="Q43" s="2">
        <v>231.9</v>
      </c>
      <c r="R43" s="2">
        <v>251.7</v>
      </c>
      <c r="S43" s="2">
        <v>59.6</v>
      </c>
      <c r="T43" s="2">
        <v>89.2</v>
      </c>
      <c r="U43" s="2">
        <v>199.1</v>
      </c>
      <c r="V43" s="2">
        <v>90.4</v>
      </c>
      <c r="W43" s="2">
        <v>88.3</v>
      </c>
      <c r="X43" s="2">
        <v>140.1</v>
      </c>
      <c r="Y43" s="2">
        <v>124.9</v>
      </c>
      <c r="Z43" s="2">
        <v>64.900000000000006</v>
      </c>
      <c r="AA43" s="2">
        <v>111.5</v>
      </c>
      <c r="AB43" s="2">
        <v>70.7</v>
      </c>
      <c r="AC43" s="2">
        <v>56.4</v>
      </c>
      <c r="AD43" s="2">
        <v>101.6</v>
      </c>
      <c r="AE43" s="2">
        <v>84</v>
      </c>
      <c r="AF43" s="2">
        <v>102.3</v>
      </c>
      <c r="AG43" s="2">
        <v>114.6</v>
      </c>
      <c r="AH43" s="2">
        <v>46.4</v>
      </c>
      <c r="AI43" s="2">
        <v>41.1</v>
      </c>
      <c r="AJ43" s="2">
        <v>56.9</v>
      </c>
      <c r="AK43" s="2">
        <v>83.6</v>
      </c>
      <c r="AL43" s="2">
        <v>77.8</v>
      </c>
      <c r="AM43" s="2">
        <v>100.4</v>
      </c>
      <c r="AN43" s="2">
        <v>23.3</v>
      </c>
      <c r="AO43" s="2">
        <v>7.7</v>
      </c>
      <c r="AP43" s="2">
        <v>32.700000000000003</v>
      </c>
      <c r="AQ43" s="2">
        <v>27.6</v>
      </c>
      <c r="AR43" s="2">
        <v>24.7</v>
      </c>
      <c r="AS43" s="2">
        <v>35.4</v>
      </c>
      <c r="AT43" s="2">
        <v>35.700000000000003</v>
      </c>
      <c r="AU43" s="2">
        <v>36.6</v>
      </c>
      <c r="AV43" s="2">
        <v>24.5</v>
      </c>
      <c r="AW43" s="2">
        <v>36.4</v>
      </c>
      <c r="AX43" s="2">
        <v>18.2</v>
      </c>
      <c r="AY43" s="2">
        <v>40.6</v>
      </c>
      <c r="AZ43" s="2">
        <v>51.3</v>
      </c>
      <c r="BA43" s="2">
        <v>26.8</v>
      </c>
      <c r="BB43" s="2">
        <v>37.1</v>
      </c>
      <c r="BC43" s="2">
        <v>31.1</v>
      </c>
      <c r="BD43" s="2">
        <v>16.100000000000001</v>
      </c>
      <c r="BE43" s="2">
        <v>26.1</v>
      </c>
    </row>
    <row r="44" spans="1:114" x14ac:dyDescent="0.2">
      <c r="B44" s="2" t="s">
        <v>202</v>
      </c>
      <c r="C44" s="2" t="s">
        <v>204</v>
      </c>
      <c r="D44" s="2">
        <v>56.5</v>
      </c>
      <c r="E44" s="2">
        <v>28</v>
      </c>
      <c r="F44" s="2">
        <v>43.5</v>
      </c>
      <c r="G44" s="2">
        <v>177.5</v>
      </c>
      <c r="H44" s="2">
        <v>105.1</v>
      </c>
      <c r="I44" s="2">
        <v>83.2</v>
      </c>
      <c r="J44" s="2">
        <v>41.8</v>
      </c>
      <c r="K44" s="2">
        <v>161</v>
      </c>
      <c r="L44" s="2">
        <v>58</v>
      </c>
      <c r="M44" s="2">
        <v>168.7</v>
      </c>
      <c r="N44" s="2">
        <v>37.9</v>
      </c>
      <c r="O44" s="2">
        <v>70.3</v>
      </c>
      <c r="P44" s="2">
        <v>213.2</v>
      </c>
      <c r="Q44" s="2">
        <v>220.4</v>
      </c>
      <c r="R44" s="2">
        <v>253.3</v>
      </c>
      <c r="S44" s="2">
        <v>65.8</v>
      </c>
      <c r="T44" s="2">
        <v>88</v>
      </c>
      <c r="U44" s="2">
        <v>130.80000000000001</v>
      </c>
      <c r="V44" s="2">
        <v>125.2</v>
      </c>
      <c r="W44" s="2">
        <v>68</v>
      </c>
      <c r="X44" s="2">
        <v>118.5</v>
      </c>
      <c r="Y44" s="2">
        <v>218</v>
      </c>
      <c r="Z44" s="2">
        <v>77.599999999999994</v>
      </c>
      <c r="AA44" s="2">
        <v>153.4</v>
      </c>
      <c r="AB44" s="2">
        <v>107.6</v>
      </c>
      <c r="AC44" s="2">
        <v>58.5</v>
      </c>
      <c r="AD44" s="2">
        <v>131</v>
      </c>
      <c r="AE44" s="2">
        <v>147.6</v>
      </c>
      <c r="AF44" s="2">
        <v>117.5</v>
      </c>
      <c r="AG44" s="2">
        <v>82.9</v>
      </c>
      <c r="AH44" s="2">
        <v>116.9</v>
      </c>
      <c r="AI44" s="2">
        <v>70.099999999999994</v>
      </c>
      <c r="AJ44" s="2">
        <v>84.7</v>
      </c>
      <c r="AK44" s="2">
        <v>121.7</v>
      </c>
      <c r="AL44" s="2">
        <v>80.400000000000006</v>
      </c>
      <c r="AM44" s="2">
        <v>107.5</v>
      </c>
      <c r="AN44" s="2">
        <v>138.5</v>
      </c>
      <c r="AO44" s="2">
        <v>14.9</v>
      </c>
      <c r="AP44" s="2">
        <v>124.1</v>
      </c>
      <c r="AQ44" s="2">
        <v>180.5</v>
      </c>
      <c r="AR44" s="2">
        <v>216.8</v>
      </c>
      <c r="AS44" s="2">
        <v>202.2</v>
      </c>
      <c r="AT44" s="2">
        <v>252.1</v>
      </c>
      <c r="AU44" s="2">
        <v>176.5</v>
      </c>
      <c r="AV44" s="2">
        <v>146.30000000000001</v>
      </c>
      <c r="AW44" s="2">
        <v>240.7</v>
      </c>
      <c r="AX44" s="2">
        <v>192.9</v>
      </c>
      <c r="AY44" s="2">
        <v>113.9</v>
      </c>
      <c r="AZ44" s="2">
        <v>183</v>
      </c>
      <c r="BA44" s="2">
        <v>119.5</v>
      </c>
      <c r="BB44" s="2">
        <v>213.9</v>
      </c>
      <c r="BC44" s="2">
        <v>162.80000000000001</v>
      </c>
      <c r="BD44" s="2">
        <v>165.4</v>
      </c>
      <c r="BE44" s="2">
        <v>185.2</v>
      </c>
    </row>
    <row r="45" spans="1:114" x14ac:dyDescent="0.2">
      <c r="B45" s="2" t="s">
        <v>194</v>
      </c>
      <c r="C45" s="2" t="s">
        <v>197</v>
      </c>
      <c r="D45" s="2">
        <v>1068.7</v>
      </c>
      <c r="E45" s="2">
        <v>930.5</v>
      </c>
      <c r="F45" s="2">
        <v>1023.5</v>
      </c>
      <c r="G45" s="2">
        <v>2556.1999999999998</v>
      </c>
      <c r="H45" s="2">
        <v>1595.1</v>
      </c>
      <c r="I45" s="2">
        <v>1293.3</v>
      </c>
      <c r="J45" s="2">
        <v>769</v>
      </c>
      <c r="K45" s="2">
        <v>1993.3</v>
      </c>
      <c r="L45" s="2">
        <v>1168</v>
      </c>
      <c r="M45" s="2">
        <v>2424.6</v>
      </c>
      <c r="N45" s="2">
        <v>1010.1</v>
      </c>
      <c r="O45" s="2">
        <v>1314.9</v>
      </c>
      <c r="P45" s="2">
        <v>2809.3</v>
      </c>
      <c r="Q45" s="2">
        <v>2811.6</v>
      </c>
      <c r="R45" s="2">
        <v>3226.4</v>
      </c>
      <c r="S45" s="2">
        <v>1229.7</v>
      </c>
      <c r="T45" s="2">
        <v>1608</v>
      </c>
      <c r="U45" s="2">
        <v>2186.8000000000002</v>
      </c>
      <c r="V45" s="2">
        <v>1392.9</v>
      </c>
      <c r="W45" s="2">
        <v>1085.5999999999999</v>
      </c>
      <c r="X45" s="2">
        <v>1419</v>
      </c>
      <c r="Y45" s="2">
        <v>1819</v>
      </c>
      <c r="Z45" s="2">
        <v>1116.0999999999999</v>
      </c>
      <c r="AA45" s="2">
        <v>1579.7</v>
      </c>
      <c r="AB45" s="2">
        <v>1094.3</v>
      </c>
      <c r="AC45" s="2">
        <v>929</v>
      </c>
      <c r="AD45" s="2">
        <v>1436.8</v>
      </c>
      <c r="AE45" s="2">
        <v>1746.9</v>
      </c>
      <c r="AF45" s="2">
        <v>1335.7</v>
      </c>
      <c r="AG45" s="2">
        <v>1282.8</v>
      </c>
      <c r="AH45" s="2">
        <v>1126.4000000000001</v>
      </c>
      <c r="AI45" s="2">
        <v>893.6</v>
      </c>
      <c r="AJ45" s="2">
        <v>1062.9000000000001</v>
      </c>
      <c r="AK45" s="2">
        <v>1340.3</v>
      </c>
      <c r="AL45" s="2">
        <v>966.8</v>
      </c>
      <c r="AM45" s="2">
        <v>1077.4000000000001</v>
      </c>
      <c r="AN45" s="2">
        <v>1573.6</v>
      </c>
      <c r="AO45" s="2">
        <v>363.9</v>
      </c>
      <c r="AP45" s="2">
        <v>1549.5</v>
      </c>
      <c r="AQ45" s="2">
        <v>1960.9</v>
      </c>
      <c r="AR45" s="2">
        <v>2048.6999999999998</v>
      </c>
      <c r="AS45" s="2">
        <v>1962.1</v>
      </c>
      <c r="AT45" s="2">
        <v>2440.5</v>
      </c>
      <c r="AU45" s="2">
        <v>1992.1</v>
      </c>
      <c r="AV45" s="2">
        <v>1746.5</v>
      </c>
      <c r="AW45" s="2">
        <v>2153.6</v>
      </c>
      <c r="AX45" s="2">
        <v>1913.4</v>
      </c>
      <c r="AY45" s="2">
        <v>1510.3</v>
      </c>
      <c r="AZ45" s="2">
        <v>2296.6999999999998</v>
      </c>
      <c r="BA45" s="2">
        <v>1512.2</v>
      </c>
      <c r="BB45" s="2">
        <v>2216.9</v>
      </c>
      <c r="BC45" s="2">
        <v>1985.1</v>
      </c>
      <c r="BD45" s="2">
        <v>1519.5</v>
      </c>
      <c r="BE45" s="2">
        <v>1743.7</v>
      </c>
    </row>
    <row r="46" spans="1:114" x14ac:dyDescent="0.2">
      <c r="B46" s="2" t="s">
        <v>188</v>
      </c>
      <c r="C46" s="2" t="s">
        <v>189</v>
      </c>
      <c r="D46" s="2">
        <v>636.5</v>
      </c>
      <c r="E46" s="2">
        <v>552</v>
      </c>
      <c r="F46" s="2">
        <v>767.2</v>
      </c>
      <c r="G46" s="2">
        <v>1784.4</v>
      </c>
      <c r="H46" s="2">
        <v>1092</v>
      </c>
      <c r="I46" s="2">
        <v>946.3</v>
      </c>
      <c r="J46" s="2">
        <v>575.70000000000005</v>
      </c>
      <c r="K46" s="2">
        <v>1784.6</v>
      </c>
      <c r="L46" s="2">
        <v>850.8</v>
      </c>
      <c r="M46" s="2">
        <v>1696.3</v>
      </c>
      <c r="N46" s="2">
        <v>729.9</v>
      </c>
      <c r="O46" s="2">
        <v>922.5</v>
      </c>
      <c r="P46" s="2">
        <v>2029.9</v>
      </c>
      <c r="Q46" s="2">
        <v>2061.1999999999998</v>
      </c>
      <c r="R46" s="2">
        <v>2344.8000000000002</v>
      </c>
      <c r="S46" s="2">
        <v>861.1</v>
      </c>
      <c r="T46" s="2">
        <v>1088.3</v>
      </c>
      <c r="U46" s="2">
        <v>1349.9</v>
      </c>
      <c r="V46" s="2">
        <v>1878.7</v>
      </c>
      <c r="W46" s="2">
        <v>1274.5</v>
      </c>
      <c r="X46" s="2">
        <v>1700.1</v>
      </c>
      <c r="Y46" s="2">
        <v>2581.3000000000002</v>
      </c>
      <c r="Z46" s="2">
        <v>1451.4</v>
      </c>
      <c r="AA46" s="2">
        <v>2117</v>
      </c>
      <c r="AB46" s="2">
        <v>1700.9</v>
      </c>
      <c r="AC46" s="2">
        <v>1339</v>
      </c>
      <c r="AD46" s="2">
        <v>1766.7</v>
      </c>
      <c r="AE46" s="2">
        <v>2361</v>
      </c>
      <c r="AF46" s="2">
        <v>1777.2</v>
      </c>
      <c r="AG46" s="2">
        <v>1672.7</v>
      </c>
      <c r="AH46" s="2">
        <v>1818</v>
      </c>
      <c r="AI46" s="2">
        <v>1265.3</v>
      </c>
      <c r="AJ46" s="2">
        <v>1428</v>
      </c>
      <c r="AK46" s="2">
        <v>1935.3</v>
      </c>
      <c r="AL46" s="2">
        <v>1300</v>
      </c>
      <c r="AM46" s="2">
        <v>1550.7</v>
      </c>
      <c r="AN46" s="2">
        <v>1412.7</v>
      </c>
      <c r="AO46" s="2">
        <v>285.2</v>
      </c>
      <c r="AP46" s="2">
        <v>1151.3</v>
      </c>
      <c r="AQ46" s="2">
        <v>1851.3</v>
      </c>
      <c r="AR46" s="2">
        <v>1814.6</v>
      </c>
      <c r="AS46" s="2">
        <v>1679.1</v>
      </c>
      <c r="AT46" s="2">
        <v>2211.4</v>
      </c>
      <c r="AU46" s="2">
        <v>1554.7</v>
      </c>
      <c r="AV46" s="2">
        <v>1381.9</v>
      </c>
      <c r="AW46" s="2">
        <v>2091.1</v>
      </c>
      <c r="AX46" s="2">
        <v>1859.4</v>
      </c>
      <c r="AY46" s="2">
        <v>1279.3</v>
      </c>
      <c r="AZ46" s="2">
        <v>1291.3</v>
      </c>
      <c r="BA46" s="2">
        <v>1295.0999999999999</v>
      </c>
      <c r="BB46" s="2">
        <v>1785.2</v>
      </c>
      <c r="BC46" s="2">
        <v>1725.9</v>
      </c>
      <c r="BD46" s="2">
        <v>1494.3</v>
      </c>
      <c r="BE46" s="2">
        <v>1512.8</v>
      </c>
    </row>
    <row r="47" spans="1:114" x14ac:dyDescent="0.2">
      <c r="B47" s="2" t="s">
        <v>207</v>
      </c>
      <c r="C47" s="2" t="s">
        <v>209</v>
      </c>
      <c r="D47" s="2">
        <v>4990.2</v>
      </c>
      <c r="E47" s="2">
        <v>4028.8</v>
      </c>
      <c r="F47" s="2">
        <v>5727.5</v>
      </c>
      <c r="G47" s="2">
        <v>11467.5</v>
      </c>
      <c r="H47" s="2">
        <v>7716.9</v>
      </c>
      <c r="I47" s="2">
        <v>6944.1</v>
      </c>
      <c r="J47" s="2">
        <v>4310.8999999999996</v>
      </c>
      <c r="K47" s="2">
        <v>11136</v>
      </c>
      <c r="L47" s="2">
        <v>6241.6</v>
      </c>
      <c r="M47" s="2">
        <v>10661.8</v>
      </c>
      <c r="N47" s="2">
        <v>5380.4</v>
      </c>
      <c r="O47" s="2">
        <v>6618.6</v>
      </c>
      <c r="P47" s="2">
        <v>12397</v>
      </c>
      <c r="Q47" s="2">
        <v>12626.6</v>
      </c>
      <c r="R47" s="2">
        <v>12985.4</v>
      </c>
      <c r="S47" s="2">
        <v>6148.5</v>
      </c>
      <c r="T47" s="2">
        <v>7045.1</v>
      </c>
      <c r="U47" s="2">
        <v>8889.5</v>
      </c>
      <c r="V47" s="2">
        <v>11621.3</v>
      </c>
      <c r="W47" s="2">
        <v>8698.2000000000007</v>
      </c>
      <c r="X47" s="2">
        <v>10691.7</v>
      </c>
      <c r="Y47" s="2">
        <v>15411.4</v>
      </c>
      <c r="Z47" s="2">
        <v>10090.700000000001</v>
      </c>
      <c r="AA47" s="2">
        <v>13440.4</v>
      </c>
      <c r="AB47" s="2">
        <v>10801.1</v>
      </c>
      <c r="AC47" s="2">
        <v>8673.2999999999993</v>
      </c>
      <c r="AD47" s="2">
        <v>10078.299999999999</v>
      </c>
      <c r="AE47" s="2">
        <v>13835.7</v>
      </c>
      <c r="AF47" s="2">
        <v>10832</v>
      </c>
      <c r="AG47" s="2">
        <v>10441.6</v>
      </c>
      <c r="AH47" s="2">
        <v>11990.3</v>
      </c>
      <c r="AI47" s="2">
        <v>8644.9</v>
      </c>
      <c r="AJ47" s="2">
        <v>9552.4</v>
      </c>
      <c r="AK47" s="2">
        <v>12035</v>
      </c>
      <c r="AL47" s="2">
        <v>8648.6</v>
      </c>
      <c r="AM47" s="2">
        <v>10528.3</v>
      </c>
      <c r="AN47" s="2">
        <v>11391.7</v>
      </c>
      <c r="AO47" s="2">
        <v>2928.4</v>
      </c>
      <c r="AP47" s="2">
        <v>9368.6</v>
      </c>
      <c r="AQ47" s="2">
        <v>13827.9</v>
      </c>
      <c r="AR47" s="2">
        <v>13923.9</v>
      </c>
      <c r="AS47" s="2">
        <v>13601.4</v>
      </c>
      <c r="AT47" s="2">
        <v>15224.2</v>
      </c>
      <c r="AU47" s="2">
        <v>11735.9</v>
      </c>
      <c r="AV47" s="2">
        <v>10681</v>
      </c>
      <c r="AW47" s="2">
        <v>14832.3</v>
      </c>
      <c r="AX47" s="2">
        <v>13789.2</v>
      </c>
      <c r="AY47" s="2">
        <v>10577.1</v>
      </c>
      <c r="AZ47" s="2">
        <v>11617.5</v>
      </c>
      <c r="BA47" s="2">
        <v>10610.4</v>
      </c>
      <c r="BB47" s="2">
        <v>13208</v>
      </c>
      <c r="BC47" s="2">
        <v>13468.3</v>
      </c>
      <c r="BD47" s="2">
        <v>11616.7</v>
      </c>
      <c r="BE47" s="2">
        <v>12085.8</v>
      </c>
    </row>
    <row r="48" spans="1:114" x14ac:dyDescent="0.2">
      <c r="B48" s="2" t="s">
        <v>238</v>
      </c>
      <c r="C48" s="2" t="s">
        <v>239</v>
      </c>
      <c r="D48" s="2">
        <v>142.19999999999999</v>
      </c>
      <c r="E48" s="2">
        <v>223</v>
      </c>
      <c r="F48" s="2">
        <v>69.900000000000006</v>
      </c>
      <c r="G48" s="2">
        <v>142.9</v>
      </c>
      <c r="H48" s="2">
        <v>82.7</v>
      </c>
      <c r="I48" s="2">
        <v>94</v>
      </c>
      <c r="J48" s="2">
        <v>93</v>
      </c>
      <c r="K48" s="2">
        <v>140.6</v>
      </c>
      <c r="L48" s="2">
        <v>70.3</v>
      </c>
      <c r="M48" s="2">
        <v>137.6</v>
      </c>
      <c r="N48" s="2">
        <v>81.599999999999994</v>
      </c>
      <c r="O48" s="2">
        <v>68.099999999999994</v>
      </c>
      <c r="P48" s="2">
        <v>146.5</v>
      </c>
      <c r="Q48" s="2">
        <v>163</v>
      </c>
      <c r="R48" s="2">
        <v>255.3</v>
      </c>
      <c r="S48" s="2">
        <v>59.8</v>
      </c>
      <c r="T48" s="2">
        <v>63.7</v>
      </c>
      <c r="U48" s="2">
        <v>135.30000000000001</v>
      </c>
      <c r="V48" s="2">
        <v>117.8</v>
      </c>
      <c r="W48" s="2">
        <v>60.6</v>
      </c>
      <c r="X48" s="2">
        <v>166.5</v>
      </c>
      <c r="Y48" s="2">
        <v>202.5</v>
      </c>
      <c r="Z48" s="2">
        <v>94.3</v>
      </c>
      <c r="AA48" s="2">
        <v>168.8</v>
      </c>
      <c r="AB48" s="2">
        <v>117.6</v>
      </c>
      <c r="AC48" s="2">
        <v>111.2</v>
      </c>
      <c r="AD48" s="2">
        <v>113.2</v>
      </c>
      <c r="AE48" s="2">
        <v>119.1</v>
      </c>
      <c r="AF48" s="2">
        <v>127.9</v>
      </c>
      <c r="AG48" s="2">
        <v>78.2</v>
      </c>
      <c r="AH48" s="2">
        <v>78.5</v>
      </c>
      <c r="AI48" s="2">
        <v>65</v>
      </c>
      <c r="AJ48" s="2">
        <v>92.7</v>
      </c>
      <c r="AK48" s="2">
        <v>106.2</v>
      </c>
      <c r="AL48" s="2">
        <v>69.900000000000006</v>
      </c>
      <c r="AM48" s="2">
        <v>137.80000000000001</v>
      </c>
      <c r="AN48" s="2">
        <v>55.9</v>
      </c>
      <c r="AO48" s="2">
        <v>19</v>
      </c>
      <c r="AP48" s="2">
        <v>111</v>
      </c>
      <c r="AQ48" s="2">
        <v>66.900000000000006</v>
      </c>
      <c r="AR48" s="2">
        <v>107.7</v>
      </c>
      <c r="AS48" s="2">
        <v>78.400000000000006</v>
      </c>
      <c r="AT48" s="2">
        <v>133.30000000000001</v>
      </c>
      <c r="AU48" s="2">
        <v>156.19999999999999</v>
      </c>
      <c r="AV48" s="2">
        <v>94.9</v>
      </c>
      <c r="AW48" s="2">
        <v>128.6</v>
      </c>
      <c r="AX48" s="2">
        <v>94.1</v>
      </c>
      <c r="AY48" s="2">
        <v>86.5</v>
      </c>
      <c r="AZ48" s="2">
        <v>240.5</v>
      </c>
      <c r="BA48" s="2">
        <v>75.5</v>
      </c>
      <c r="BB48" s="2">
        <v>126.1</v>
      </c>
      <c r="BC48" s="2">
        <v>69.3</v>
      </c>
      <c r="BD48" s="2">
        <v>76.3</v>
      </c>
      <c r="BE48" s="2">
        <v>108.9</v>
      </c>
    </row>
    <row r="49" spans="2:57" x14ac:dyDescent="0.2">
      <c r="B49" s="2" t="s">
        <v>223</v>
      </c>
      <c r="C49" s="2" t="s">
        <v>225</v>
      </c>
      <c r="D49" s="2">
        <v>50.4</v>
      </c>
      <c r="E49" s="2">
        <v>44.1</v>
      </c>
      <c r="F49" s="2">
        <v>94.8</v>
      </c>
      <c r="G49" s="2">
        <v>248.7</v>
      </c>
      <c r="H49" s="2">
        <v>153.19999999999999</v>
      </c>
      <c r="I49" s="2">
        <v>83.9</v>
      </c>
      <c r="J49" s="2">
        <v>44.7</v>
      </c>
      <c r="K49" s="2">
        <v>273.7</v>
      </c>
      <c r="L49" s="2">
        <v>115.6</v>
      </c>
      <c r="M49" s="2">
        <v>242.1</v>
      </c>
      <c r="N49" s="2">
        <v>91.2</v>
      </c>
      <c r="O49" s="2">
        <v>79.400000000000006</v>
      </c>
      <c r="P49" s="2">
        <v>290.39999999999998</v>
      </c>
      <c r="Q49" s="2">
        <v>320.3</v>
      </c>
      <c r="R49" s="2">
        <v>373.3</v>
      </c>
      <c r="S49" s="2">
        <v>92.3</v>
      </c>
      <c r="T49" s="2">
        <v>165.5</v>
      </c>
      <c r="U49" s="2">
        <v>189.4</v>
      </c>
      <c r="V49" s="2">
        <v>199.6</v>
      </c>
      <c r="W49" s="2">
        <v>127.4</v>
      </c>
      <c r="X49" s="2">
        <v>183.2</v>
      </c>
      <c r="Y49" s="2">
        <v>296.5</v>
      </c>
      <c r="Z49" s="2">
        <v>104.8</v>
      </c>
      <c r="AA49" s="2">
        <v>240.4</v>
      </c>
      <c r="AB49" s="2">
        <v>115.2</v>
      </c>
      <c r="AC49" s="2">
        <v>81.7</v>
      </c>
      <c r="AD49" s="2">
        <v>135.5</v>
      </c>
      <c r="AE49" s="2">
        <v>211.8</v>
      </c>
      <c r="AF49" s="2">
        <v>147.5</v>
      </c>
      <c r="AG49" s="2">
        <v>141.19999999999999</v>
      </c>
      <c r="AH49" s="2">
        <v>160.1</v>
      </c>
      <c r="AI49" s="2">
        <v>110.4</v>
      </c>
      <c r="AJ49" s="2">
        <v>135.30000000000001</v>
      </c>
      <c r="AK49" s="2">
        <v>215.5</v>
      </c>
      <c r="AL49" s="2">
        <v>91.9</v>
      </c>
      <c r="AM49" s="2">
        <v>148.5</v>
      </c>
      <c r="AN49" s="2">
        <v>118.7</v>
      </c>
      <c r="AO49" s="2">
        <v>15.8</v>
      </c>
      <c r="AP49" s="2">
        <v>115</v>
      </c>
      <c r="AQ49" s="2">
        <v>189.4</v>
      </c>
      <c r="AR49" s="2">
        <v>213.5</v>
      </c>
      <c r="AS49" s="2">
        <v>183.2</v>
      </c>
      <c r="AT49" s="2">
        <v>254.6</v>
      </c>
      <c r="AU49" s="2">
        <v>177.4</v>
      </c>
      <c r="AV49" s="2">
        <v>118.4</v>
      </c>
      <c r="AW49" s="2">
        <v>240.4</v>
      </c>
      <c r="AX49" s="2">
        <v>206.1</v>
      </c>
      <c r="AY49" s="2">
        <v>109.2</v>
      </c>
      <c r="AZ49" s="2">
        <v>182.4</v>
      </c>
      <c r="BA49" s="2">
        <v>148.69999999999999</v>
      </c>
      <c r="BB49" s="2">
        <v>189.4</v>
      </c>
      <c r="BC49" s="2">
        <v>141.5</v>
      </c>
      <c r="BD49" s="2">
        <v>161.69999999999999</v>
      </c>
      <c r="BE49" s="2">
        <v>136.30000000000001</v>
      </c>
    </row>
    <row r="50" spans="2:57" x14ac:dyDescent="0.2">
      <c r="B50" s="2" t="s">
        <v>218</v>
      </c>
      <c r="C50" s="2" t="s">
        <v>219</v>
      </c>
      <c r="D50" s="2">
        <v>73.7</v>
      </c>
      <c r="E50" s="2">
        <v>48.5</v>
      </c>
      <c r="F50" s="2">
        <v>68</v>
      </c>
      <c r="G50" s="2">
        <v>221.4</v>
      </c>
      <c r="H50" s="2">
        <v>106.2</v>
      </c>
      <c r="I50" s="2">
        <v>117.8</v>
      </c>
      <c r="J50" s="2">
        <v>70.400000000000006</v>
      </c>
      <c r="K50" s="2">
        <v>211.7</v>
      </c>
      <c r="L50" s="2">
        <v>112.4</v>
      </c>
      <c r="M50" s="2">
        <v>193.3</v>
      </c>
      <c r="N50" s="2">
        <v>51.8</v>
      </c>
      <c r="O50" s="2">
        <v>96.9</v>
      </c>
      <c r="P50" s="2">
        <v>295.60000000000002</v>
      </c>
      <c r="Q50" s="2">
        <v>277.3</v>
      </c>
      <c r="R50" s="2">
        <v>290.39999999999998</v>
      </c>
      <c r="S50" s="2">
        <v>78.900000000000006</v>
      </c>
      <c r="T50" s="2">
        <v>139.5</v>
      </c>
      <c r="U50" s="2">
        <v>170.8</v>
      </c>
      <c r="V50" s="2">
        <v>210.1</v>
      </c>
      <c r="W50" s="2">
        <v>120.6</v>
      </c>
      <c r="X50" s="2">
        <v>152.80000000000001</v>
      </c>
      <c r="Y50" s="2">
        <v>270.60000000000002</v>
      </c>
      <c r="Z50" s="2">
        <v>150.19999999999999</v>
      </c>
      <c r="AA50" s="2">
        <v>229.5</v>
      </c>
      <c r="AB50" s="2">
        <v>138.80000000000001</v>
      </c>
      <c r="AC50" s="2">
        <v>89</v>
      </c>
      <c r="AD50" s="2">
        <v>132.4</v>
      </c>
      <c r="AE50" s="2">
        <v>197.5</v>
      </c>
      <c r="AF50" s="2">
        <v>131.30000000000001</v>
      </c>
      <c r="AG50" s="2">
        <v>137.30000000000001</v>
      </c>
      <c r="AH50" s="2">
        <v>174.6</v>
      </c>
      <c r="AI50" s="2">
        <v>112.4</v>
      </c>
      <c r="AJ50" s="2">
        <v>112.5</v>
      </c>
      <c r="AK50" s="2">
        <v>190.6</v>
      </c>
      <c r="AL50" s="2">
        <v>118.3</v>
      </c>
      <c r="AM50" s="2">
        <v>155.9</v>
      </c>
      <c r="AN50" s="2">
        <v>143.4</v>
      </c>
      <c r="AO50" s="2">
        <v>7.5</v>
      </c>
      <c r="AP50" s="2">
        <v>84</v>
      </c>
      <c r="AQ50" s="2">
        <v>175.7</v>
      </c>
      <c r="AR50" s="2">
        <v>242.3</v>
      </c>
      <c r="AS50" s="2">
        <v>211</v>
      </c>
      <c r="AT50" s="2">
        <v>282.10000000000002</v>
      </c>
      <c r="AU50" s="2">
        <v>165</v>
      </c>
      <c r="AV50" s="2">
        <v>154</v>
      </c>
      <c r="AW50" s="2">
        <v>182.1</v>
      </c>
      <c r="AX50" s="2">
        <v>226.7</v>
      </c>
      <c r="AY50" s="2">
        <v>152.9</v>
      </c>
      <c r="AZ50" s="2">
        <v>186.7</v>
      </c>
      <c r="BA50" s="2">
        <v>124.1</v>
      </c>
      <c r="BB50" s="2">
        <v>184.5</v>
      </c>
      <c r="BC50" s="2">
        <v>172.6</v>
      </c>
      <c r="BD50" s="2">
        <v>156.9</v>
      </c>
      <c r="BE50" s="2">
        <v>181.2</v>
      </c>
    </row>
    <row r="51" spans="2:57" x14ac:dyDescent="0.2">
      <c r="C51" s="2" t="s">
        <v>394</v>
      </c>
      <c r="D51" s="2">
        <f>SUM(D41:D50)-D48-D41</f>
        <v>7080.9999999999991</v>
      </c>
      <c r="E51" s="2">
        <f t="shared" ref="E51:BE51" si="1">SUM(E41:E50)-E48-E41</f>
        <v>5754</v>
      </c>
      <c r="F51" s="2">
        <f t="shared" si="1"/>
        <v>7899.0000000000009</v>
      </c>
      <c r="G51" s="2">
        <f t="shared" si="1"/>
        <v>16953.100000000002</v>
      </c>
      <c r="H51" s="2">
        <f t="shared" si="1"/>
        <v>11063.700000000003</v>
      </c>
      <c r="I51" s="2">
        <f t="shared" si="1"/>
        <v>9730.7999999999975</v>
      </c>
      <c r="J51" s="2">
        <f t="shared" si="1"/>
        <v>5932.5999999999995</v>
      </c>
      <c r="K51" s="2">
        <f t="shared" si="1"/>
        <v>15908.6</v>
      </c>
      <c r="L51" s="2">
        <f t="shared" si="1"/>
        <v>8691.1</v>
      </c>
      <c r="M51" s="2">
        <f t="shared" si="1"/>
        <v>15802.999999999998</v>
      </c>
      <c r="N51" s="2">
        <f t="shared" si="1"/>
        <v>7438.2999999999993</v>
      </c>
      <c r="O51" s="2">
        <f t="shared" si="1"/>
        <v>9297.7999999999993</v>
      </c>
      <c r="P51" s="2">
        <f t="shared" si="1"/>
        <v>18554.900000000001</v>
      </c>
      <c r="Q51" s="2">
        <f t="shared" si="1"/>
        <v>18851.399999999998</v>
      </c>
      <c r="R51" s="2">
        <f t="shared" si="1"/>
        <v>20078.599999999999</v>
      </c>
      <c r="S51" s="2">
        <f t="shared" si="1"/>
        <v>8622.4</v>
      </c>
      <c r="T51" s="2">
        <f t="shared" si="1"/>
        <v>10371.400000000001</v>
      </c>
      <c r="U51" s="2">
        <f t="shared" si="1"/>
        <v>13321.5</v>
      </c>
      <c r="V51" s="2">
        <f t="shared" si="1"/>
        <v>15777</v>
      </c>
      <c r="W51" s="2">
        <f t="shared" si="1"/>
        <v>11651.6</v>
      </c>
      <c r="X51" s="2">
        <f t="shared" si="1"/>
        <v>14677.6</v>
      </c>
      <c r="Y51" s="2">
        <f t="shared" si="1"/>
        <v>20980.899999999998</v>
      </c>
      <c r="Z51" s="2">
        <f t="shared" si="1"/>
        <v>13210.900000000001</v>
      </c>
      <c r="AA51" s="2">
        <f t="shared" si="1"/>
        <v>18079.600000000002</v>
      </c>
      <c r="AB51" s="2">
        <f t="shared" si="1"/>
        <v>14320.2</v>
      </c>
      <c r="AC51" s="2">
        <f t="shared" si="1"/>
        <v>11485.199999999999</v>
      </c>
      <c r="AD51" s="2">
        <f t="shared" si="1"/>
        <v>14190.099999999999</v>
      </c>
      <c r="AE51" s="2">
        <f t="shared" si="1"/>
        <v>19007.7</v>
      </c>
      <c r="AF51" s="2">
        <f t="shared" si="1"/>
        <v>14764.7</v>
      </c>
      <c r="AG51" s="2">
        <f t="shared" si="1"/>
        <v>14180.3</v>
      </c>
      <c r="AH51" s="2">
        <f t="shared" si="1"/>
        <v>15617.1</v>
      </c>
      <c r="AI51" s="2">
        <f t="shared" si="1"/>
        <v>11272.699999999997</v>
      </c>
      <c r="AJ51" s="2">
        <f t="shared" si="1"/>
        <v>12590.199999999999</v>
      </c>
      <c r="AK51" s="2">
        <f t="shared" si="1"/>
        <v>16162</v>
      </c>
      <c r="AL51" s="2">
        <f t="shared" si="1"/>
        <v>11435.4</v>
      </c>
      <c r="AM51" s="2">
        <f t="shared" si="1"/>
        <v>13827.699999999999</v>
      </c>
      <c r="AN51" s="2">
        <f t="shared" si="1"/>
        <v>15343.199999999999</v>
      </c>
      <c r="AO51" s="2">
        <f t="shared" si="1"/>
        <v>3730.7000000000003</v>
      </c>
      <c r="AP51" s="2">
        <f t="shared" si="1"/>
        <v>12980.300000000001</v>
      </c>
      <c r="AQ51" s="2">
        <f t="shared" si="1"/>
        <v>18956.400000000001</v>
      </c>
      <c r="AR51" s="2">
        <f t="shared" si="1"/>
        <v>19010.299999999996</v>
      </c>
      <c r="AS51" s="2">
        <f t="shared" si="1"/>
        <v>18447.100000000002</v>
      </c>
      <c r="AT51" s="2">
        <f t="shared" si="1"/>
        <v>21471.499999999996</v>
      </c>
      <c r="AU51" s="2">
        <f t="shared" si="1"/>
        <v>16455.400000000001</v>
      </c>
      <c r="AV51" s="2">
        <f t="shared" si="1"/>
        <v>14799.9</v>
      </c>
      <c r="AW51" s="2">
        <f t="shared" si="1"/>
        <v>20603.199999999997</v>
      </c>
      <c r="AX51" s="2">
        <f t="shared" si="1"/>
        <v>18697.300000000003</v>
      </c>
      <c r="AY51" s="2">
        <f t="shared" si="1"/>
        <v>14224.300000000001</v>
      </c>
      <c r="AZ51" s="2">
        <f t="shared" si="1"/>
        <v>16442.600000000002</v>
      </c>
      <c r="BA51" s="2">
        <f t="shared" si="1"/>
        <v>14286.2</v>
      </c>
      <c r="BB51" s="2">
        <f t="shared" si="1"/>
        <v>18467.2</v>
      </c>
      <c r="BC51" s="2">
        <f t="shared" si="1"/>
        <v>18434.299999999996</v>
      </c>
      <c r="BD51" s="2">
        <f t="shared" si="1"/>
        <v>15499.300000000001</v>
      </c>
      <c r="BE51" s="2">
        <f t="shared" si="1"/>
        <v>16375.599999999997</v>
      </c>
    </row>
    <row r="53" spans="2:57" x14ac:dyDescent="0.2">
      <c r="C53" s="2" t="s">
        <v>369</v>
      </c>
      <c r="D53" s="2" t="s">
        <v>313</v>
      </c>
      <c r="E53" s="2" t="s">
        <v>314</v>
      </c>
      <c r="F53" s="2" t="s">
        <v>315</v>
      </c>
      <c r="G53" s="2" t="s">
        <v>322</v>
      </c>
      <c r="H53" s="2" t="s">
        <v>323</v>
      </c>
      <c r="I53" s="2" t="s">
        <v>324</v>
      </c>
      <c r="J53" s="2" t="s">
        <v>316</v>
      </c>
      <c r="K53" s="2" t="s">
        <v>317</v>
      </c>
      <c r="L53" s="2" t="s">
        <v>318</v>
      </c>
      <c r="M53" s="2" t="s">
        <v>325</v>
      </c>
      <c r="N53" s="2" t="s">
        <v>326</v>
      </c>
      <c r="O53" s="2" t="s">
        <v>327</v>
      </c>
      <c r="P53" s="2" t="s">
        <v>319</v>
      </c>
      <c r="Q53" s="2" t="s">
        <v>320</v>
      </c>
      <c r="R53" s="2" t="s">
        <v>321</v>
      </c>
      <c r="S53" s="2" t="s">
        <v>328</v>
      </c>
      <c r="T53" s="2" t="s">
        <v>329</v>
      </c>
      <c r="U53" s="2" t="s">
        <v>330</v>
      </c>
      <c r="V53" s="2" t="s">
        <v>333</v>
      </c>
      <c r="W53" s="2" t="s">
        <v>334</v>
      </c>
      <c r="X53" s="2" t="s">
        <v>335</v>
      </c>
      <c r="Y53" s="2" t="s">
        <v>342</v>
      </c>
      <c r="Z53" s="2" t="s">
        <v>343</v>
      </c>
      <c r="AA53" s="2" t="s">
        <v>344</v>
      </c>
      <c r="AB53" s="2" t="s">
        <v>336</v>
      </c>
      <c r="AC53" s="2" t="s">
        <v>337</v>
      </c>
      <c r="AD53" s="2" t="s">
        <v>338</v>
      </c>
      <c r="AE53" s="2" t="s">
        <v>345</v>
      </c>
      <c r="AF53" s="2" t="s">
        <v>346</v>
      </c>
      <c r="AG53" s="2" t="s">
        <v>347</v>
      </c>
      <c r="AH53" s="2" t="s">
        <v>339</v>
      </c>
      <c r="AI53" s="2" t="s">
        <v>340</v>
      </c>
      <c r="AJ53" s="2" t="s">
        <v>341</v>
      </c>
      <c r="AK53" s="2" t="s">
        <v>348</v>
      </c>
      <c r="AL53" s="2" t="s">
        <v>349</v>
      </c>
      <c r="AM53" s="2" t="s">
        <v>350</v>
      </c>
      <c r="AN53" s="2" t="s">
        <v>351</v>
      </c>
      <c r="AO53" s="2" t="s">
        <v>352</v>
      </c>
      <c r="AP53" s="2" t="s">
        <v>353</v>
      </c>
      <c r="AQ53" s="2" t="s">
        <v>360</v>
      </c>
      <c r="AR53" s="2" t="s">
        <v>361</v>
      </c>
      <c r="AS53" s="2" t="s">
        <v>362</v>
      </c>
      <c r="AT53" s="2" t="s">
        <v>354</v>
      </c>
      <c r="AU53" s="2" t="s">
        <v>355</v>
      </c>
      <c r="AV53" s="2" t="s">
        <v>356</v>
      </c>
      <c r="AW53" s="2" t="s">
        <v>363</v>
      </c>
      <c r="AX53" s="2" t="s">
        <v>364</v>
      </c>
      <c r="AY53" s="2" t="s">
        <v>365</v>
      </c>
      <c r="AZ53" s="2" t="s">
        <v>357</v>
      </c>
      <c r="BA53" s="2" t="s">
        <v>358</v>
      </c>
      <c r="BB53" s="2" t="s">
        <v>359</v>
      </c>
      <c r="BC53" s="2" t="s">
        <v>366</v>
      </c>
      <c r="BD53" s="2" t="s">
        <v>367</v>
      </c>
      <c r="BE53" s="2" t="s">
        <v>368</v>
      </c>
    </row>
    <row r="54" spans="2:57" x14ac:dyDescent="0.2">
      <c r="C54" s="2" t="s">
        <v>167</v>
      </c>
      <c r="D54" s="4">
        <f>D41/D$39</f>
        <v>19.188524590163937</v>
      </c>
      <c r="E54" s="4">
        <f t="shared" ref="E54:BE59" si="2">E41/E$39</f>
        <v>9.6610169491525415</v>
      </c>
      <c r="F54" s="4">
        <f t="shared" si="2"/>
        <v>8.4551282051282062</v>
      </c>
      <c r="G54" s="4">
        <f t="shared" si="2"/>
        <v>6.8226600985221673</v>
      </c>
      <c r="H54" s="4">
        <f t="shared" si="2"/>
        <v>21.216981132075475</v>
      </c>
      <c r="I54" s="4">
        <f t="shared" si="2"/>
        <v>9.8099999999999987</v>
      </c>
      <c r="J54" s="4">
        <f t="shared" si="2"/>
        <v>14.646017699115044</v>
      </c>
      <c r="K54" s="4">
        <f t="shared" si="2"/>
        <v>16.956790123456791</v>
      </c>
      <c r="L54" s="4">
        <f t="shared" si="2"/>
        <v>17.985915492957748</v>
      </c>
      <c r="M54" s="4">
        <f t="shared" si="2"/>
        <v>16.543010752688168</v>
      </c>
      <c r="N54" s="4">
        <f t="shared" si="2"/>
        <v>10.242187499999998</v>
      </c>
      <c r="O54" s="4">
        <f t="shared" si="2"/>
        <v>11.675000000000001</v>
      </c>
      <c r="P54" s="4">
        <f t="shared" si="2"/>
        <v>1.81021897810219</v>
      </c>
      <c r="Q54" s="4">
        <f t="shared" si="2"/>
        <v>2.44</v>
      </c>
      <c r="R54" s="4">
        <f t="shared" si="2"/>
        <v>2.5263157894736841</v>
      </c>
      <c r="S54" s="4">
        <f t="shared" si="2"/>
        <v>1.2</v>
      </c>
      <c r="T54" s="4">
        <f t="shared" si="2"/>
        <v>2.331578947368421</v>
      </c>
      <c r="U54" s="4">
        <f t="shared" si="2"/>
        <v>0.72666666666666668</v>
      </c>
      <c r="V54" s="4">
        <f t="shared" si="2"/>
        <v>1.3389830508474576</v>
      </c>
      <c r="W54" s="4">
        <f t="shared" si="2"/>
        <v>1.5438596491228072</v>
      </c>
      <c r="X54" s="4">
        <f t="shared" si="2"/>
        <v>4.890625</v>
      </c>
      <c r="Y54" s="4">
        <f t="shared" si="2"/>
        <v>3.8188976377952759</v>
      </c>
      <c r="Z54" s="4">
        <f t="shared" si="2"/>
        <v>3.4881889763779528</v>
      </c>
      <c r="AA54" s="4">
        <f t="shared" si="2"/>
        <v>2.5740740740740744</v>
      </c>
      <c r="AB54" s="4">
        <f t="shared" si="2"/>
        <v>1.5533333333333335</v>
      </c>
      <c r="AC54" s="4">
        <f t="shared" si="2"/>
        <v>1.6114285714285714</v>
      </c>
      <c r="AD54" s="4">
        <f t="shared" si="2"/>
        <v>0.48908296943231439</v>
      </c>
      <c r="AE54" s="4">
        <f t="shared" si="2"/>
        <v>0.37096774193548387</v>
      </c>
      <c r="AF54" s="4">
        <f t="shared" si="2"/>
        <v>0.93811074918566784</v>
      </c>
      <c r="AG54" s="4">
        <f t="shared" si="2"/>
        <v>0.97276264591439687</v>
      </c>
      <c r="AH54" s="4">
        <f t="shared" si="2"/>
        <v>0.76851851851851849</v>
      </c>
      <c r="AI54" s="4">
        <f t="shared" si="2"/>
        <v>0.96825396825396826</v>
      </c>
      <c r="AJ54" s="4">
        <f t="shared" si="2"/>
        <v>0.57142857142857151</v>
      </c>
      <c r="AK54" s="4">
        <f t="shared" si="2"/>
        <v>0.35384615384615381</v>
      </c>
      <c r="AL54" s="4">
        <f t="shared" si="2"/>
        <v>0.55147058823529416</v>
      </c>
      <c r="AM54" s="4">
        <f t="shared" si="2"/>
        <v>1.9157088122605364</v>
      </c>
      <c r="AN54" s="4">
        <f t="shared" si="2"/>
        <v>2.3767123287671237</v>
      </c>
      <c r="AO54" s="4">
        <f t="shared" si="2"/>
        <v>1.5660377358490567</v>
      </c>
      <c r="AP54" s="4">
        <f t="shared" si="2"/>
        <v>8.3611111111111107</v>
      </c>
      <c r="AQ54" s="4">
        <f t="shared" si="2"/>
        <v>2.6217948717948718</v>
      </c>
      <c r="AR54" s="4">
        <f t="shared" si="2"/>
        <v>7.3968253968253972</v>
      </c>
      <c r="AS54" s="4">
        <f t="shared" si="2"/>
        <v>3.3453237410071943</v>
      </c>
      <c r="AT54" s="4">
        <f t="shared" si="2"/>
        <v>5.0459770114942533</v>
      </c>
      <c r="AU54" s="4">
        <f t="shared" si="2"/>
        <v>8.7727272727272734</v>
      </c>
      <c r="AV54" s="4">
        <f t="shared" si="2"/>
        <v>8.6984126984126977</v>
      </c>
      <c r="AW54" s="4">
        <f t="shared" si="2"/>
        <v>5.4411764705882355</v>
      </c>
      <c r="AX54" s="4">
        <f t="shared" si="2"/>
        <v>3.8834355828220857</v>
      </c>
      <c r="AY54" s="4">
        <f t="shared" si="2"/>
        <v>5.3448275862068968</v>
      </c>
      <c r="AZ54" s="4">
        <f t="shared" si="2"/>
        <v>25.410404624277458</v>
      </c>
      <c r="BA54" s="4">
        <f t="shared" si="2"/>
        <v>8.2142857142857135</v>
      </c>
      <c r="BB54" s="4">
        <f t="shared" si="2"/>
        <v>7.1020408163265314</v>
      </c>
      <c r="BC54" s="4">
        <f t="shared" si="2"/>
        <v>2.7244897959183669</v>
      </c>
      <c r="BD54" s="4">
        <f t="shared" si="2"/>
        <v>6.5275590551181111</v>
      </c>
      <c r="BE54" s="4">
        <f t="shared" si="2"/>
        <v>5.8769230769230774</v>
      </c>
    </row>
    <row r="55" spans="2:57" x14ac:dyDescent="0.2">
      <c r="C55" s="2" t="s">
        <v>175</v>
      </c>
      <c r="D55" s="4">
        <f t="shared" ref="D55:S63" si="3">D42/D$39</f>
        <v>11.426229508196723</v>
      </c>
      <c r="E55" s="4">
        <f t="shared" si="3"/>
        <v>6.9576271186440666</v>
      </c>
      <c r="F55" s="4">
        <f t="shared" si="3"/>
        <v>7.2884615384615392</v>
      </c>
      <c r="G55" s="4">
        <f t="shared" si="3"/>
        <v>16.364532019704431</v>
      </c>
      <c r="H55" s="4">
        <f t="shared" si="3"/>
        <v>19.084905660377359</v>
      </c>
      <c r="I55" s="4">
        <f t="shared" si="3"/>
        <v>8.9749999999999996</v>
      </c>
      <c r="J55" s="4">
        <f t="shared" si="3"/>
        <v>3.2035398230088497</v>
      </c>
      <c r="K55" s="4">
        <f t="shared" si="3"/>
        <v>9.6913580246913593</v>
      </c>
      <c r="L55" s="4">
        <f t="shared" si="3"/>
        <v>3.591549295774648</v>
      </c>
      <c r="M55" s="4">
        <f t="shared" si="3"/>
        <v>14.209677419354838</v>
      </c>
      <c r="N55" s="4">
        <f t="shared" si="3"/>
        <v>6.7578125</v>
      </c>
      <c r="O55" s="4">
        <f t="shared" si="3"/>
        <v>6.55</v>
      </c>
      <c r="P55" s="4">
        <f t="shared" si="3"/>
        <v>21.182481751824817</v>
      </c>
      <c r="Q55" s="4">
        <f t="shared" si="3"/>
        <v>24.168000000000003</v>
      </c>
      <c r="R55" s="4">
        <f t="shared" si="3"/>
        <v>23.243421052631582</v>
      </c>
      <c r="S55" s="4">
        <f t="shared" si="3"/>
        <v>6.1785714285714288</v>
      </c>
      <c r="T55" s="4">
        <f t="shared" si="2"/>
        <v>7.7789473684210533</v>
      </c>
      <c r="U55" s="4">
        <f t="shared" si="2"/>
        <v>13.68</v>
      </c>
      <c r="V55" s="4">
        <f t="shared" si="2"/>
        <v>21.932203389830509</v>
      </c>
      <c r="W55" s="4">
        <f t="shared" si="2"/>
        <v>8.2894736842105257</v>
      </c>
      <c r="X55" s="4">
        <f t="shared" si="2"/>
        <v>21.265624999999996</v>
      </c>
      <c r="Y55" s="4">
        <f t="shared" si="2"/>
        <v>20.409448818897637</v>
      </c>
      <c r="Z55" s="4">
        <f t="shared" si="2"/>
        <v>12.220472440944881</v>
      </c>
      <c r="AA55" s="4">
        <f t="shared" si="2"/>
        <v>12.820987654320987</v>
      </c>
      <c r="AB55" s="4">
        <f t="shared" si="2"/>
        <v>19.440000000000001</v>
      </c>
      <c r="AC55" s="4">
        <f t="shared" si="2"/>
        <v>14.76</v>
      </c>
      <c r="AD55" s="4">
        <f t="shared" si="2"/>
        <v>17.807860262008735</v>
      </c>
      <c r="AE55" s="4">
        <f t="shared" si="2"/>
        <v>22.752688172043008</v>
      </c>
      <c r="AF55" s="4">
        <f t="shared" si="2"/>
        <v>10.462540716612377</v>
      </c>
      <c r="AG55" s="4">
        <f t="shared" si="2"/>
        <v>11.953307392996109</v>
      </c>
      <c r="AH55" s="4">
        <f t="shared" si="2"/>
        <v>17.074074074074073</v>
      </c>
      <c r="AI55" s="4">
        <f t="shared" si="2"/>
        <v>10.706349206349207</v>
      </c>
      <c r="AJ55" s="4">
        <f t="shared" si="2"/>
        <v>10.714285714285715</v>
      </c>
      <c r="AK55" s="4">
        <f t="shared" si="2"/>
        <v>9.2307692307692299</v>
      </c>
      <c r="AL55" s="4">
        <f t="shared" si="2"/>
        <v>5.5735294117647056</v>
      </c>
      <c r="AM55" s="4">
        <f t="shared" si="2"/>
        <v>6.0919540229885056</v>
      </c>
      <c r="AN55" s="4">
        <f t="shared" si="2"/>
        <v>37.075342465753423</v>
      </c>
      <c r="AO55" s="4">
        <f t="shared" si="2"/>
        <v>10.122641509433961</v>
      </c>
      <c r="AP55" s="4">
        <f t="shared" si="2"/>
        <v>51.398148148148145</v>
      </c>
      <c r="AQ55" s="4">
        <f t="shared" si="2"/>
        <v>47.634615384615387</v>
      </c>
      <c r="AR55" s="4">
        <f t="shared" si="2"/>
        <v>41.730158730158728</v>
      </c>
      <c r="AS55" s="4">
        <f t="shared" si="2"/>
        <v>41.201438848920866</v>
      </c>
      <c r="AT55" s="4">
        <f t="shared" si="2"/>
        <v>44.304597701149426</v>
      </c>
      <c r="AU55" s="4">
        <f t="shared" si="2"/>
        <v>46.757575757575765</v>
      </c>
      <c r="AV55" s="4">
        <f t="shared" si="2"/>
        <v>43.436507936507937</v>
      </c>
      <c r="AW55" s="4">
        <f t="shared" si="2"/>
        <v>81.039215686274517</v>
      </c>
      <c r="AX55" s="4">
        <f t="shared" si="2"/>
        <v>30.147239263803677</v>
      </c>
      <c r="AY55" s="4">
        <f t="shared" si="2"/>
        <v>38.017241379310349</v>
      </c>
      <c r="AZ55" s="4">
        <f t="shared" si="2"/>
        <v>36.630057803468212</v>
      </c>
      <c r="BA55" s="4">
        <f t="shared" si="2"/>
        <v>29.18181818181818</v>
      </c>
      <c r="BB55" s="4">
        <f t="shared" si="2"/>
        <v>43.006802721088441</v>
      </c>
      <c r="BC55" s="4">
        <f t="shared" si="2"/>
        <v>38.112244897959179</v>
      </c>
      <c r="BD55" s="4">
        <f t="shared" si="2"/>
        <v>29.031496062992126</v>
      </c>
      <c r="BE55" s="4">
        <f t="shared" si="2"/>
        <v>38.807692307692307</v>
      </c>
    </row>
    <row r="56" spans="2:57" x14ac:dyDescent="0.2">
      <c r="C56" s="2" t="s">
        <v>181</v>
      </c>
      <c r="D56" s="4">
        <f>D43/D$39</f>
        <v>5.3770491803278686</v>
      </c>
      <c r="E56" s="4">
        <f t="shared" si="2"/>
        <v>3.3898305084745761</v>
      </c>
      <c r="F56" s="4">
        <f t="shared" si="2"/>
        <v>3.8974358974358974</v>
      </c>
      <c r="G56" s="4">
        <f t="shared" si="2"/>
        <v>8.137931034482758</v>
      </c>
      <c r="H56" s="4">
        <f t="shared" si="2"/>
        <v>8.7641509433962277</v>
      </c>
      <c r="I56" s="4">
        <f t="shared" si="2"/>
        <v>4.1349999999999998</v>
      </c>
      <c r="J56" s="4">
        <f t="shared" si="2"/>
        <v>7.4247787610619467</v>
      </c>
      <c r="K56" s="4">
        <f t="shared" si="2"/>
        <v>11.808641975308642</v>
      </c>
      <c r="L56" s="4">
        <f t="shared" si="2"/>
        <v>6.598591549295775</v>
      </c>
      <c r="M56" s="4">
        <f t="shared" si="2"/>
        <v>8.1666666666666661</v>
      </c>
      <c r="N56" s="4">
        <f t="shared" si="2"/>
        <v>3.9453125</v>
      </c>
      <c r="O56" s="4">
        <f t="shared" si="2"/>
        <v>5.65</v>
      </c>
      <c r="P56" s="4">
        <f t="shared" si="2"/>
        <v>16.737226277372265</v>
      </c>
      <c r="Q56" s="4">
        <f t="shared" si="2"/>
        <v>18.552</v>
      </c>
      <c r="R56" s="4">
        <f t="shared" si="2"/>
        <v>16.559210526315791</v>
      </c>
      <c r="S56" s="4">
        <f t="shared" si="2"/>
        <v>4.2571428571428571</v>
      </c>
      <c r="T56" s="4">
        <f t="shared" si="2"/>
        <v>4.6947368421052635</v>
      </c>
      <c r="U56" s="4">
        <f t="shared" si="2"/>
        <v>13.273333333333333</v>
      </c>
      <c r="V56" s="4">
        <f t="shared" si="2"/>
        <v>7.6610169491525424</v>
      </c>
      <c r="W56" s="4">
        <f t="shared" si="2"/>
        <v>3.8728070175438596</v>
      </c>
      <c r="X56" s="4">
        <f t="shared" si="2"/>
        <v>10.945312499999998</v>
      </c>
      <c r="Y56" s="4">
        <f t="shared" si="2"/>
        <v>9.8346456692913389</v>
      </c>
      <c r="Z56" s="4">
        <f t="shared" si="2"/>
        <v>5.1102362204724416</v>
      </c>
      <c r="AA56" s="4">
        <f t="shared" si="2"/>
        <v>6.882716049382716</v>
      </c>
      <c r="AB56" s="4">
        <f t="shared" si="2"/>
        <v>4.7133333333333338</v>
      </c>
      <c r="AC56" s="4">
        <f t="shared" si="2"/>
        <v>3.2228571428571429</v>
      </c>
      <c r="AD56" s="4">
        <f t="shared" si="2"/>
        <v>4.4366812227074233</v>
      </c>
      <c r="AE56" s="4">
        <f t="shared" si="2"/>
        <v>4.5161290322580641</v>
      </c>
      <c r="AF56" s="4">
        <f t="shared" si="2"/>
        <v>3.3322475570032575</v>
      </c>
      <c r="AG56" s="4">
        <f t="shared" si="2"/>
        <v>4.4591439688715955</v>
      </c>
      <c r="AH56" s="4">
        <f t="shared" si="2"/>
        <v>4.2962962962962958</v>
      </c>
      <c r="AI56" s="4">
        <f t="shared" si="2"/>
        <v>3.2619047619047623</v>
      </c>
      <c r="AJ56" s="4">
        <f t="shared" si="2"/>
        <v>3.870748299319728</v>
      </c>
      <c r="AK56" s="4">
        <f t="shared" si="2"/>
        <v>3.2153846153846151</v>
      </c>
      <c r="AL56" s="4">
        <f t="shared" si="2"/>
        <v>2.8602941176470589</v>
      </c>
      <c r="AM56" s="4">
        <f t="shared" si="2"/>
        <v>3.8467432950191571</v>
      </c>
      <c r="AN56" s="4">
        <f t="shared" si="2"/>
        <v>1.5958904109589043</v>
      </c>
      <c r="AO56" s="4">
        <f t="shared" si="2"/>
        <v>0.7264150943396227</v>
      </c>
      <c r="AP56" s="4">
        <f t="shared" si="2"/>
        <v>3.0277777777777777</v>
      </c>
      <c r="AQ56" s="4">
        <f t="shared" si="2"/>
        <v>1.7692307692307694</v>
      </c>
      <c r="AR56" s="4">
        <f t="shared" si="2"/>
        <v>1.9603174603174602</v>
      </c>
      <c r="AS56" s="4">
        <f t="shared" si="2"/>
        <v>2.5467625899280573</v>
      </c>
      <c r="AT56" s="4">
        <f t="shared" si="2"/>
        <v>2.0517241379310347</v>
      </c>
      <c r="AU56" s="4">
        <f t="shared" si="2"/>
        <v>2.7727272727272729</v>
      </c>
      <c r="AV56" s="4">
        <f t="shared" si="2"/>
        <v>1.9444444444444444</v>
      </c>
      <c r="AW56" s="4">
        <f t="shared" si="2"/>
        <v>3.5686274509803924</v>
      </c>
      <c r="AX56" s="4">
        <f t="shared" si="2"/>
        <v>1.1165644171779141</v>
      </c>
      <c r="AY56" s="4">
        <f t="shared" si="2"/>
        <v>3.5000000000000004</v>
      </c>
      <c r="AZ56" s="4">
        <f t="shared" si="2"/>
        <v>2.9653179190751442</v>
      </c>
      <c r="BA56" s="4">
        <f t="shared" si="2"/>
        <v>1.7402597402597402</v>
      </c>
      <c r="BB56" s="4">
        <f t="shared" si="2"/>
        <v>2.5238095238095242</v>
      </c>
      <c r="BC56" s="4">
        <f t="shared" si="2"/>
        <v>1.5867346938775511</v>
      </c>
      <c r="BD56" s="4">
        <f t="shared" si="2"/>
        <v>1.2677165354330711</v>
      </c>
      <c r="BE56" s="4">
        <f t="shared" si="2"/>
        <v>2.0076923076923077</v>
      </c>
    </row>
    <row r="57" spans="2:57" x14ac:dyDescent="0.2">
      <c r="C57" s="2" t="s">
        <v>202</v>
      </c>
      <c r="D57" s="4">
        <f t="shared" si="3"/>
        <v>4.6311475409836067</v>
      </c>
      <c r="E57" s="4">
        <f t="shared" si="2"/>
        <v>2.3728813559322033</v>
      </c>
      <c r="F57" s="4">
        <f t="shared" si="2"/>
        <v>2.7884615384615383</v>
      </c>
      <c r="G57" s="4">
        <f t="shared" si="2"/>
        <v>8.7438423645320196</v>
      </c>
      <c r="H57" s="4">
        <f t="shared" si="2"/>
        <v>9.915094339622641</v>
      </c>
      <c r="I57" s="4">
        <f t="shared" si="2"/>
        <v>4.16</v>
      </c>
      <c r="J57" s="4">
        <f t="shared" si="2"/>
        <v>3.6991150442477871</v>
      </c>
      <c r="K57" s="4">
        <f t="shared" si="2"/>
        <v>9.9382716049382722</v>
      </c>
      <c r="L57" s="4">
        <f t="shared" si="2"/>
        <v>4.084507042253521</v>
      </c>
      <c r="M57" s="4">
        <f t="shared" si="2"/>
        <v>9.0698924731182782</v>
      </c>
      <c r="N57" s="4">
        <f t="shared" si="2"/>
        <v>2.9609374999999996</v>
      </c>
      <c r="O57" s="4">
        <f t="shared" si="2"/>
        <v>4.3937499999999998</v>
      </c>
      <c r="P57" s="4">
        <f t="shared" si="2"/>
        <v>15.562043795620438</v>
      </c>
      <c r="Q57" s="4">
        <f t="shared" si="2"/>
        <v>17.632000000000001</v>
      </c>
      <c r="R57" s="4">
        <f t="shared" si="2"/>
        <v>16.664473684210527</v>
      </c>
      <c r="S57" s="4">
        <f t="shared" si="2"/>
        <v>4.7</v>
      </c>
      <c r="T57" s="4">
        <f t="shared" si="2"/>
        <v>4.6315789473684212</v>
      </c>
      <c r="U57" s="4">
        <f t="shared" si="2"/>
        <v>8.7200000000000006</v>
      </c>
      <c r="V57" s="4">
        <f t="shared" si="2"/>
        <v>10.610169491525424</v>
      </c>
      <c r="W57" s="4">
        <f t="shared" si="2"/>
        <v>2.9824561403508771</v>
      </c>
      <c r="X57" s="4">
        <f t="shared" si="2"/>
        <v>9.2578125</v>
      </c>
      <c r="Y57" s="4">
        <f t="shared" si="2"/>
        <v>17.165354330708663</v>
      </c>
      <c r="Z57" s="4">
        <f t="shared" si="2"/>
        <v>6.1102362204724407</v>
      </c>
      <c r="AA57" s="4">
        <f t="shared" si="2"/>
        <v>9.4691358024691361</v>
      </c>
      <c r="AB57" s="4">
        <f t="shared" si="2"/>
        <v>7.1733333333333329</v>
      </c>
      <c r="AC57" s="4">
        <f t="shared" si="2"/>
        <v>3.342857142857143</v>
      </c>
      <c r="AD57" s="4">
        <f t="shared" si="2"/>
        <v>5.7205240174672491</v>
      </c>
      <c r="AE57" s="4">
        <f t="shared" si="2"/>
        <v>7.9354838709677411</v>
      </c>
      <c r="AF57" s="4">
        <f t="shared" si="2"/>
        <v>3.8273615635179152</v>
      </c>
      <c r="AG57" s="4">
        <f t="shared" si="2"/>
        <v>3.2256809338521406</v>
      </c>
      <c r="AH57" s="4">
        <f t="shared" si="2"/>
        <v>10.824074074074074</v>
      </c>
      <c r="AI57" s="4">
        <f t="shared" si="2"/>
        <v>5.5634920634920633</v>
      </c>
      <c r="AJ57" s="4">
        <f t="shared" si="2"/>
        <v>5.7619047619047628</v>
      </c>
      <c r="AK57" s="4">
        <f t="shared" si="2"/>
        <v>4.680769230769231</v>
      </c>
      <c r="AL57" s="4">
        <f t="shared" si="2"/>
        <v>2.9558823529411766</v>
      </c>
      <c r="AM57" s="4">
        <f t="shared" si="2"/>
        <v>4.1187739463601529</v>
      </c>
      <c r="AN57" s="4">
        <f t="shared" si="2"/>
        <v>9.4863013698630141</v>
      </c>
      <c r="AO57" s="4">
        <f t="shared" si="2"/>
        <v>1.4056603773584906</v>
      </c>
      <c r="AP57" s="4">
        <f t="shared" si="2"/>
        <v>11.490740740740739</v>
      </c>
      <c r="AQ57" s="4">
        <f t="shared" si="2"/>
        <v>11.570512820512821</v>
      </c>
      <c r="AR57" s="4">
        <f t="shared" si="2"/>
        <v>17.206349206349209</v>
      </c>
      <c r="AS57" s="4">
        <f t="shared" si="2"/>
        <v>14.546762589928056</v>
      </c>
      <c r="AT57" s="4">
        <f t="shared" si="2"/>
        <v>14.488505747126437</v>
      </c>
      <c r="AU57" s="4">
        <f t="shared" si="2"/>
        <v>13.371212121212121</v>
      </c>
      <c r="AV57" s="4">
        <f t="shared" si="2"/>
        <v>11.611111111111112</v>
      </c>
      <c r="AW57" s="4">
        <f t="shared" si="2"/>
        <v>23.598039215686274</v>
      </c>
      <c r="AX57" s="4">
        <f t="shared" si="2"/>
        <v>11.834355828220859</v>
      </c>
      <c r="AY57" s="4">
        <f t="shared" si="2"/>
        <v>9.8189655172413808</v>
      </c>
      <c r="AZ57" s="4">
        <f t="shared" si="2"/>
        <v>10.578034682080924</v>
      </c>
      <c r="BA57" s="4">
        <f t="shared" si="2"/>
        <v>7.7597402597402594</v>
      </c>
      <c r="BB57" s="4">
        <f t="shared" si="2"/>
        <v>14.551020408163266</v>
      </c>
      <c r="BC57" s="4">
        <f t="shared" si="2"/>
        <v>8.3061224489795915</v>
      </c>
      <c r="BD57" s="4">
        <f t="shared" si="2"/>
        <v>13.023622047244096</v>
      </c>
      <c r="BE57" s="4">
        <f t="shared" si="2"/>
        <v>14.246153846153845</v>
      </c>
    </row>
    <row r="58" spans="2:57" x14ac:dyDescent="0.2">
      <c r="C58" s="2" t="s">
        <v>194</v>
      </c>
      <c r="D58" s="4">
        <f t="shared" si="3"/>
        <v>87.598360655737707</v>
      </c>
      <c r="E58" s="4">
        <f t="shared" si="2"/>
        <v>78.855932203389827</v>
      </c>
      <c r="F58" s="4">
        <f t="shared" si="2"/>
        <v>65.608974358974365</v>
      </c>
      <c r="G58" s="4">
        <f t="shared" si="2"/>
        <v>125.92118226600984</v>
      </c>
      <c r="H58" s="4">
        <f t="shared" si="2"/>
        <v>150.48113207547169</v>
      </c>
      <c r="I58" s="4">
        <f t="shared" si="2"/>
        <v>64.664999999999992</v>
      </c>
      <c r="J58" s="4">
        <f t="shared" si="2"/>
        <v>68.053097345132741</v>
      </c>
      <c r="K58" s="4">
        <f t="shared" si="2"/>
        <v>123.04320987654322</v>
      </c>
      <c r="L58" s="4">
        <f t="shared" si="2"/>
        <v>82.253521126760575</v>
      </c>
      <c r="M58" s="4">
        <f t="shared" si="2"/>
        <v>130.35483870967741</v>
      </c>
      <c r="N58" s="4">
        <f t="shared" si="2"/>
        <v>78.9140625</v>
      </c>
      <c r="O58" s="4">
        <f t="shared" si="2"/>
        <v>82.181250000000006</v>
      </c>
      <c r="P58" s="4">
        <f t="shared" si="2"/>
        <v>205.05839416058396</v>
      </c>
      <c r="Q58" s="4">
        <f t="shared" si="2"/>
        <v>224.928</v>
      </c>
      <c r="R58" s="4">
        <f t="shared" si="2"/>
        <v>212.26315789473685</v>
      </c>
      <c r="S58" s="4">
        <f t="shared" si="2"/>
        <v>87.835714285714289</v>
      </c>
      <c r="T58" s="4">
        <f t="shared" si="2"/>
        <v>84.631578947368425</v>
      </c>
      <c r="U58" s="4">
        <f t="shared" si="2"/>
        <v>145.78666666666669</v>
      </c>
      <c r="V58" s="4">
        <f t="shared" si="2"/>
        <v>118.04237288135593</v>
      </c>
      <c r="W58" s="4">
        <f t="shared" si="2"/>
        <v>47.614035087719294</v>
      </c>
      <c r="X58" s="4">
        <f t="shared" si="2"/>
        <v>110.859375</v>
      </c>
      <c r="Y58" s="4">
        <f t="shared" si="2"/>
        <v>143.22834645669292</v>
      </c>
      <c r="Z58" s="4">
        <f t="shared" si="2"/>
        <v>87.881889763779526</v>
      </c>
      <c r="AA58" s="4">
        <f t="shared" si="2"/>
        <v>97.512345679012356</v>
      </c>
      <c r="AB58" s="4">
        <f t="shared" si="2"/>
        <v>72.953333333333333</v>
      </c>
      <c r="AC58" s="4">
        <f t="shared" si="2"/>
        <v>53.085714285714289</v>
      </c>
      <c r="AD58" s="4">
        <f t="shared" si="2"/>
        <v>62.742358078602621</v>
      </c>
      <c r="AE58" s="4">
        <f t="shared" si="2"/>
        <v>93.91935483870968</v>
      </c>
      <c r="AF58" s="4">
        <f t="shared" si="2"/>
        <v>43.508143322475576</v>
      </c>
      <c r="AG58" s="4">
        <f t="shared" si="2"/>
        <v>49.914396887159533</v>
      </c>
      <c r="AH58" s="4">
        <f t="shared" si="2"/>
        <v>104.2962962962963</v>
      </c>
      <c r="AI58" s="4">
        <f t="shared" si="2"/>
        <v>70.920634920634924</v>
      </c>
      <c r="AJ58" s="4">
        <f t="shared" si="2"/>
        <v>72.306122448979607</v>
      </c>
      <c r="AK58" s="4">
        <f t="shared" si="2"/>
        <v>51.55</v>
      </c>
      <c r="AL58" s="4">
        <f t="shared" si="2"/>
        <v>35.544117647058826</v>
      </c>
      <c r="AM58" s="4">
        <f t="shared" si="2"/>
        <v>41.279693486590041</v>
      </c>
      <c r="AN58" s="4">
        <f t="shared" si="2"/>
        <v>107.78082191780821</v>
      </c>
      <c r="AO58" s="4">
        <f t="shared" si="2"/>
        <v>34.330188679245282</v>
      </c>
      <c r="AP58" s="4">
        <f t="shared" si="2"/>
        <v>143.4722222222222</v>
      </c>
      <c r="AQ58" s="4">
        <f t="shared" si="2"/>
        <v>125.69871794871796</v>
      </c>
      <c r="AR58" s="4">
        <f t="shared" si="2"/>
        <v>162.59523809523807</v>
      </c>
      <c r="AS58" s="4">
        <f t="shared" si="2"/>
        <v>141.15827338129495</v>
      </c>
      <c r="AT58" s="4">
        <f t="shared" si="2"/>
        <v>140.25862068965517</v>
      </c>
      <c r="AU58" s="4">
        <f t="shared" si="2"/>
        <v>150.91666666666666</v>
      </c>
      <c r="AV58" s="4">
        <f t="shared" si="2"/>
        <v>138.61111111111111</v>
      </c>
      <c r="AW58" s="4">
        <f t="shared" si="2"/>
        <v>211.1372549019608</v>
      </c>
      <c r="AX58" s="4">
        <f t="shared" si="2"/>
        <v>117.38650306748467</v>
      </c>
      <c r="AY58" s="4">
        <f t="shared" si="2"/>
        <v>130.19827586206895</v>
      </c>
      <c r="AZ58" s="4">
        <f t="shared" si="2"/>
        <v>132.757225433526</v>
      </c>
      <c r="BA58" s="4">
        <f t="shared" si="2"/>
        <v>98.194805194805198</v>
      </c>
      <c r="BB58" s="4">
        <f t="shared" si="2"/>
        <v>150.80952380952382</v>
      </c>
      <c r="BC58" s="4">
        <f t="shared" si="2"/>
        <v>101.28061224489795</v>
      </c>
      <c r="BD58" s="4">
        <f t="shared" si="2"/>
        <v>119.64566929133859</v>
      </c>
      <c r="BE58" s="4">
        <f t="shared" si="2"/>
        <v>134.13076923076923</v>
      </c>
    </row>
    <row r="59" spans="2:57" x14ac:dyDescent="0.2">
      <c r="C59" s="2" t="s">
        <v>188</v>
      </c>
      <c r="D59" s="4">
        <f t="shared" si="3"/>
        <v>52.172131147540988</v>
      </c>
      <c r="E59" s="4">
        <f t="shared" si="2"/>
        <v>46.779661016949149</v>
      </c>
      <c r="F59" s="4">
        <f t="shared" si="2"/>
        <v>49.179487179487182</v>
      </c>
      <c r="G59" s="4">
        <f t="shared" si="2"/>
        <v>87.901477832512313</v>
      </c>
      <c r="H59" s="4">
        <f t="shared" si="2"/>
        <v>103.01886792452831</v>
      </c>
      <c r="I59" s="4">
        <f t="shared" si="2"/>
        <v>47.314999999999998</v>
      </c>
      <c r="J59" s="4">
        <f t="shared" ref="E59:BE63" si="4">J46/J$39</f>
        <v>50.946902654867259</v>
      </c>
      <c r="K59" s="4">
        <f t="shared" si="4"/>
        <v>110.16049382716049</v>
      </c>
      <c r="L59" s="4">
        <f t="shared" si="4"/>
        <v>59.91549295774648</v>
      </c>
      <c r="M59" s="4">
        <f t="shared" si="4"/>
        <v>91.198924731182785</v>
      </c>
      <c r="N59" s="4">
        <f t="shared" si="4"/>
        <v>57.023437499999993</v>
      </c>
      <c r="O59" s="4">
        <f t="shared" si="4"/>
        <v>57.65625</v>
      </c>
      <c r="P59" s="4">
        <f t="shared" si="4"/>
        <v>148.16788321167886</v>
      </c>
      <c r="Q59" s="4">
        <f t="shared" si="4"/>
        <v>164.89599999999999</v>
      </c>
      <c r="R59" s="4">
        <f t="shared" si="4"/>
        <v>154.26315789473685</v>
      </c>
      <c r="S59" s="4">
        <f t="shared" si="4"/>
        <v>61.50714285714286</v>
      </c>
      <c r="T59" s="4">
        <f t="shared" si="4"/>
        <v>57.278947368421051</v>
      </c>
      <c r="U59" s="4">
        <f t="shared" si="4"/>
        <v>89.993333333333339</v>
      </c>
      <c r="V59" s="4">
        <f t="shared" si="4"/>
        <v>159.21186440677965</v>
      </c>
      <c r="W59" s="4">
        <f t="shared" si="4"/>
        <v>55.899122807017541</v>
      </c>
      <c r="X59" s="4">
        <f t="shared" si="4"/>
        <v>132.82031249999997</v>
      </c>
      <c r="Y59" s="4">
        <f t="shared" si="4"/>
        <v>203.25196850393704</v>
      </c>
      <c r="Z59" s="4">
        <f t="shared" si="4"/>
        <v>114.28346456692914</v>
      </c>
      <c r="AA59" s="4">
        <f t="shared" si="4"/>
        <v>130.67901234567901</v>
      </c>
      <c r="AB59" s="4">
        <f t="shared" si="4"/>
        <v>113.39333333333335</v>
      </c>
      <c r="AC59" s="4">
        <f t="shared" si="4"/>
        <v>76.51428571428572</v>
      </c>
      <c r="AD59" s="4">
        <f t="shared" si="4"/>
        <v>77.148471615720524</v>
      </c>
      <c r="AE59" s="4">
        <f t="shared" si="4"/>
        <v>126.93548387096773</v>
      </c>
      <c r="AF59" s="4">
        <f t="shared" si="4"/>
        <v>57.88925081433225</v>
      </c>
      <c r="AG59" s="4">
        <f t="shared" si="4"/>
        <v>65.085603112840474</v>
      </c>
      <c r="AH59" s="4">
        <f t="shared" si="4"/>
        <v>168.33333333333331</v>
      </c>
      <c r="AI59" s="4">
        <f t="shared" si="4"/>
        <v>100.42063492063492</v>
      </c>
      <c r="AJ59" s="4">
        <f t="shared" si="4"/>
        <v>97.142857142857153</v>
      </c>
      <c r="AK59" s="4">
        <f t="shared" si="4"/>
        <v>74.434615384615384</v>
      </c>
      <c r="AL59" s="4">
        <f t="shared" si="4"/>
        <v>47.794117647058826</v>
      </c>
      <c r="AM59" s="4">
        <f t="shared" si="4"/>
        <v>59.413793103448278</v>
      </c>
      <c r="AN59" s="4">
        <f t="shared" si="4"/>
        <v>96.760273972602747</v>
      </c>
      <c r="AO59" s="4">
        <f t="shared" si="4"/>
        <v>26.90566037735849</v>
      </c>
      <c r="AP59" s="4">
        <f t="shared" si="4"/>
        <v>106.60185185185185</v>
      </c>
      <c r="AQ59" s="4">
        <f t="shared" si="4"/>
        <v>118.67307692307692</v>
      </c>
      <c r="AR59" s="4">
        <f t="shared" si="4"/>
        <v>144.01587301587301</v>
      </c>
      <c r="AS59" s="4">
        <f t="shared" si="4"/>
        <v>120.79856115107913</v>
      </c>
      <c r="AT59" s="4">
        <f t="shared" si="4"/>
        <v>127.09195402298852</v>
      </c>
      <c r="AU59" s="4">
        <f t="shared" si="4"/>
        <v>117.78030303030305</v>
      </c>
      <c r="AV59" s="4">
        <f t="shared" si="4"/>
        <v>109.67460317460319</v>
      </c>
      <c r="AW59" s="4">
        <f t="shared" si="4"/>
        <v>205.00980392156865</v>
      </c>
      <c r="AX59" s="4">
        <f t="shared" si="4"/>
        <v>114.07361963190183</v>
      </c>
      <c r="AY59" s="4">
        <f t="shared" si="4"/>
        <v>110.28448275862068</v>
      </c>
      <c r="AZ59" s="4">
        <f t="shared" si="4"/>
        <v>74.641618497109818</v>
      </c>
      <c r="BA59" s="4">
        <f t="shared" si="4"/>
        <v>84.097402597402592</v>
      </c>
      <c r="BB59" s="4">
        <f t="shared" si="4"/>
        <v>121.44217687074831</v>
      </c>
      <c r="BC59" s="4">
        <f t="shared" si="4"/>
        <v>88.056122448979593</v>
      </c>
      <c r="BD59" s="4">
        <f t="shared" si="4"/>
        <v>117.66141732283465</v>
      </c>
      <c r="BE59" s="4">
        <f t="shared" si="4"/>
        <v>116.36923076923077</v>
      </c>
    </row>
    <row r="60" spans="2:57" x14ac:dyDescent="0.2">
      <c r="C60" s="2" t="s">
        <v>207</v>
      </c>
      <c r="D60" s="4">
        <f t="shared" si="3"/>
        <v>409.03278688524591</v>
      </c>
      <c r="E60" s="4">
        <f t="shared" si="4"/>
        <v>341.42372881355931</v>
      </c>
      <c r="F60" s="4">
        <f t="shared" si="4"/>
        <v>367.14743589743591</v>
      </c>
      <c r="G60" s="4">
        <f t="shared" si="4"/>
        <v>564.90147783251234</v>
      </c>
      <c r="H60" s="4">
        <f t="shared" si="4"/>
        <v>728.0094339622641</v>
      </c>
      <c r="I60" s="4">
        <f t="shared" si="4"/>
        <v>347.20500000000004</v>
      </c>
      <c r="J60" s="4">
        <f t="shared" si="4"/>
        <v>381.49557522123888</v>
      </c>
      <c r="K60" s="4">
        <f t="shared" si="4"/>
        <v>687.40740740740739</v>
      </c>
      <c r="L60" s="4">
        <f t="shared" si="4"/>
        <v>439.54929577464793</v>
      </c>
      <c r="M60" s="4">
        <f t="shared" si="4"/>
        <v>573.21505376344078</v>
      </c>
      <c r="N60" s="4">
        <f t="shared" si="4"/>
        <v>420.34374999999994</v>
      </c>
      <c r="O60" s="4">
        <f t="shared" si="4"/>
        <v>413.66250000000002</v>
      </c>
      <c r="P60" s="4">
        <f t="shared" si="4"/>
        <v>904.8905109489051</v>
      </c>
      <c r="Q60" s="4">
        <f t="shared" si="4"/>
        <v>1010.128</v>
      </c>
      <c r="R60" s="4">
        <f t="shared" si="4"/>
        <v>854.3026315789474</v>
      </c>
      <c r="S60" s="4">
        <f t="shared" si="4"/>
        <v>439.17857142857144</v>
      </c>
      <c r="T60" s="4">
        <f t="shared" si="4"/>
        <v>370.79473684210529</v>
      </c>
      <c r="U60" s="4">
        <f t="shared" si="4"/>
        <v>592.63333333333333</v>
      </c>
      <c r="V60" s="4">
        <f t="shared" si="4"/>
        <v>984.85593220338967</v>
      </c>
      <c r="W60" s="4">
        <f t="shared" si="4"/>
        <v>381.5</v>
      </c>
      <c r="X60" s="4">
        <f t="shared" si="4"/>
        <v>835.2890625</v>
      </c>
      <c r="Y60" s="4">
        <f t="shared" si="4"/>
        <v>1213.4960629921261</v>
      </c>
      <c r="Z60" s="4">
        <f t="shared" si="4"/>
        <v>794.54330708661428</v>
      </c>
      <c r="AA60" s="4">
        <f t="shared" si="4"/>
        <v>829.65432098765439</v>
      </c>
      <c r="AB60" s="4">
        <f t="shared" si="4"/>
        <v>720.07333333333338</v>
      </c>
      <c r="AC60" s="4">
        <f t="shared" si="4"/>
        <v>495.61714285714282</v>
      </c>
      <c r="AD60" s="4">
        <f t="shared" si="4"/>
        <v>440.10043668122267</v>
      </c>
      <c r="AE60" s="4">
        <f t="shared" si="4"/>
        <v>743.85483870967744</v>
      </c>
      <c r="AF60" s="4">
        <f t="shared" si="4"/>
        <v>352.83387622149837</v>
      </c>
      <c r="AG60" s="4">
        <f t="shared" si="4"/>
        <v>406.2879377431907</v>
      </c>
      <c r="AH60" s="4">
        <f t="shared" si="4"/>
        <v>1110.2129629629628</v>
      </c>
      <c r="AI60" s="4">
        <f t="shared" si="4"/>
        <v>686.10317460317458</v>
      </c>
      <c r="AJ60" s="4">
        <f t="shared" si="4"/>
        <v>649.82312925170072</v>
      </c>
      <c r="AK60" s="4">
        <f t="shared" si="4"/>
        <v>462.88461538461536</v>
      </c>
      <c r="AL60" s="4">
        <f t="shared" si="4"/>
        <v>317.96323529411768</v>
      </c>
      <c r="AM60" s="4">
        <f t="shared" si="4"/>
        <v>403.38314176245206</v>
      </c>
      <c r="AN60" s="4">
        <f t="shared" si="4"/>
        <v>780.25342465753431</v>
      </c>
      <c r="AO60" s="4">
        <f t="shared" si="4"/>
        <v>276.26415094339626</v>
      </c>
      <c r="AP60" s="4">
        <f t="shared" si="4"/>
        <v>867.46296296296293</v>
      </c>
      <c r="AQ60" s="4">
        <f t="shared" si="4"/>
        <v>886.40384615384619</v>
      </c>
      <c r="AR60" s="4">
        <f t="shared" si="4"/>
        <v>1105.0714285714287</v>
      </c>
      <c r="AS60" s="4">
        <f t="shared" si="4"/>
        <v>978.51798561151077</v>
      </c>
      <c r="AT60" s="4">
        <f t="shared" si="4"/>
        <v>874.95402298850581</v>
      </c>
      <c r="AU60" s="4">
        <f t="shared" si="4"/>
        <v>889.08333333333337</v>
      </c>
      <c r="AV60" s="4">
        <f t="shared" si="4"/>
        <v>847.69841269841277</v>
      </c>
      <c r="AW60" s="4">
        <f t="shared" si="4"/>
        <v>1454.1470588235295</v>
      </c>
      <c r="AX60" s="4">
        <f t="shared" si="4"/>
        <v>845.96319018404904</v>
      </c>
      <c r="AY60" s="4">
        <f t="shared" si="4"/>
        <v>911.81896551724139</v>
      </c>
      <c r="AZ60" s="4">
        <f t="shared" si="4"/>
        <v>671.53179190751439</v>
      </c>
      <c r="BA60" s="4">
        <f t="shared" si="4"/>
        <v>688.98701298701292</v>
      </c>
      <c r="BB60" s="4">
        <f t="shared" si="4"/>
        <v>898.50340136054422</v>
      </c>
      <c r="BC60" s="4">
        <f t="shared" si="4"/>
        <v>687.15816326530603</v>
      </c>
      <c r="BD60" s="4">
        <f t="shared" si="4"/>
        <v>914.70078740157487</v>
      </c>
      <c r="BE60" s="4">
        <f t="shared" si="4"/>
        <v>929.676923076923</v>
      </c>
    </row>
    <row r="61" spans="2:57" x14ac:dyDescent="0.2">
      <c r="C61" s="2" t="s">
        <v>238</v>
      </c>
      <c r="D61" s="4">
        <f t="shared" si="3"/>
        <v>11.655737704918032</v>
      </c>
      <c r="E61" s="4">
        <f t="shared" si="4"/>
        <v>18.898305084745761</v>
      </c>
      <c r="F61" s="4">
        <f t="shared" si="4"/>
        <v>4.4807692307692308</v>
      </c>
      <c r="G61" s="4">
        <f t="shared" si="4"/>
        <v>7.0394088669950738</v>
      </c>
      <c r="H61" s="4">
        <f t="shared" si="4"/>
        <v>7.801886792452831</v>
      </c>
      <c r="I61" s="4">
        <f t="shared" si="4"/>
        <v>4.7</v>
      </c>
      <c r="J61" s="4">
        <f t="shared" si="4"/>
        <v>8.2300884955752203</v>
      </c>
      <c r="K61" s="4">
        <f t="shared" si="4"/>
        <v>8.6790123456790127</v>
      </c>
      <c r="L61" s="4">
        <f t="shared" si="4"/>
        <v>4.950704225352113</v>
      </c>
      <c r="M61" s="4">
        <f t="shared" si="4"/>
        <v>7.3978494623655902</v>
      </c>
      <c r="N61" s="4">
        <f t="shared" si="4"/>
        <v>6.3749999999999991</v>
      </c>
      <c r="O61" s="4">
        <f t="shared" si="4"/>
        <v>4.2562499999999996</v>
      </c>
      <c r="P61" s="4">
        <f t="shared" si="4"/>
        <v>10.693430656934307</v>
      </c>
      <c r="Q61" s="4">
        <f t="shared" si="4"/>
        <v>13.04</v>
      </c>
      <c r="R61" s="4">
        <f t="shared" si="4"/>
        <v>16.796052631578949</v>
      </c>
      <c r="S61" s="4">
        <f t="shared" si="4"/>
        <v>4.2714285714285714</v>
      </c>
      <c r="T61" s="4">
        <f t="shared" si="4"/>
        <v>3.3526315789473684</v>
      </c>
      <c r="U61" s="4">
        <f t="shared" si="4"/>
        <v>9.0200000000000014</v>
      </c>
      <c r="V61" s="4">
        <f t="shared" si="4"/>
        <v>9.9830508474576263</v>
      </c>
      <c r="W61" s="4">
        <f t="shared" si="4"/>
        <v>2.6578947368421053</v>
      </c>
      <c r="X61" s="4">
        <f t="shared" si="4"/>
        <v>13.0078125</v>
      </c>
      <c r="Y61" s="4">
        <f t="shared" si="4"/>
        <v>15.94488188976378</v>
      </c>
      <c r="Z61" s="4">
        <f t="shared" si="4"/>
        <v>7.4251968503937009</v>
      </c>
      <c r="AA61" s="4">
        <f t="shared" si="4"/>
        <v>10.419753086419755</v>
      </c>
      <c r="AB61" s="4">
        <f t="shared" si="4"/>
        <v>7.84</v>
      </c>
      <c r="AC61" s="4">
        <f t="shared" si="4"/>
        <v>6.3542857142857141</v>
      </c>
      <c r="AD61" s="4">
        <f t="shared" si="4"/>
        <v>4.9432314410480354</v>
      </c>
      <c r="AE61" s="4">
        <f t="shared" si="4"/>
        <v>6.4032258064516121</v>
      </c>
      <c r="AF61" s="4">
        <f t="shared" si="4"/>
        <v>4.1661237785016292</v>
      </c>
      <c r="AG61" s="4">
        <f t="shared" si="4"/>
        <v>3.0428015564202338</v>
      </c>
      <c r="AH61" s="4">
        <f t="shared" si="4"/>
        <v>7.2685185185185182</v>
      </c>
      <c r="AI61" s="4">
        <f t="shared" si="4"/>
        <v>5.1587301587301591</v>
      </c>
      <c r="AJ61" s="4">
        <f t="shared" si="4"/>
        <v>6.3061224489795924</v>
      </c>
      <c r="AK61" s="4">
        <f t="shared" si="4"/>
        <v>4.0846153846153843</v>
      </c>
      <c r="AL61" s="4">
        <f t="shared" si="4"/>
        <v>2.569852941176471</v>
      </c>
      <c r="AM61" s="4">
        <f t="shared" si="4"/>
        <v>5.2796934865900385</v>
      </c>
      <c r="AN61" s="4">
        <f t="shared" si="4"/>
        <v>3.8287671232876712</v>
      </c>
      <c r="AO61" s="4">
        <f t="shared" si="4"/>
        <v>1.7924528301886793</v>
      </c>
      <c r="AP61" s="4">
        <f t="shared" si="4"/>
        <v>10.277777777777777</v>
      </c>
      <c r="AQ61" s="4">
        <f t="shared" si="4"/>
        <v>4.2884615384615392</v>
      </c>
      <c r="AR61" s="4">
        <f t="shared" si="4"/>
        <v>8.5476190476190474</v>
      </c>
      <c r="AS61" s="4">
        <f t="shared" si="4"/>
        <v>5.6402877697841731</v>
      </c>
      <c r="AT61" s="4">
        <f t="shared" si="4"/>
        <v>7.6609195402298864</v>
      </c>
      <c r="AU61" s="4">
        <f t="shared" si="4"/>
        <v>11.833333333333334</v>
      </c>
      <c r="AV61" s="4">
        <f t="shared" si="4"/>
        <v>7.5317460317460325</v>
      </c>
      <c r="AW61" s="4">
        <f t="shared" si="4"/>
        <v>12.607843137254902</v>
      </c>
      <c r="AX61" s="4">
        <f t="shared" si="4"/>
        <v>5.7730061349693242</v>
      </c>
      <c r="AY61" s="4">
        <f t="shared" si="4"/>
        <v>7.4568965517241379</v>
      </c>
      <c r="AZ61" s="4">
        <f t="shared" si="4"/>
        <v>13.901734104046243</v>
      </c>
      <c r="BA61" s="4">
        <f t="shared" si="4"/>
        <v>4.9025974025974026</v>
      </c>
      <c r="BB61" s="4">
        <f t="shared" si="4"/>
        <v>8.5782312925170068</v>
      </c>
      <c r="BC61" s="4">
        <f t="shared" si="4"/>
        <v>3.5357142857142851</v>
      </c>
      <c r="BD61" s="4">
        <f t="shared" si="4"/>
        <v>6.0078740157480315</v>
      </c>
      <c r="BE61" s="4">
        <f t="shared" si="4"/>
        <v>8.3769230769230774</v>
      </c>
    </row>
    <row r="62" spans="2:57" x14ac:dyDescent="0.2">
      <c r="C62" s="2" t="s">
        <v>223</v>
      </c>
      <c r="D62" s="4">
        <f t="shared" si="3"/>
        <v>4.1311475409836067</v>
      </c>
      <c r="E62" s="4">
        <f t="shared" si="4"/>
        <v>3.7372881355932202</v>
      </c>
      <c r="F62" s="4">
        <f t="shared" si="4"/>
        <v>6.0769230769230766</v>
      </c>
      <c r="G62" s="4">
        <f t="shared" si="4"/>
        <v>12.251231527093594</v>
      </c>
      <c r="H62" s="4">
        <f t="shared" si="4"/>
        <v>14.452830188679245</v>
      </c>
      <c r="I62" s="4">
        <f t="shared" si="4"/>
        <v>4.1950000000000003</v>
      </c>
      <c r="J62" s="4">
        <f t="shared" si="4"/>
        <v>3.9557522123893807</v>
      </c>
      <c r="K62" s="4">
        <f t="shared" si="4"/>
        <v>16.895061728395063</v>
      </c>
      <c r="L62" s="4">
        <f t="shared" si="4"/>
        <v>8.1408450704225359</v>
      </c>
      <c r="M62" s="4">
        <f t="shared" si="4"/>
        <v>13.016129032258064</v>
      </c>
      <c r="N62" s="4">
        <f t="shared" si="4"/>
        <v>7.125</v>
      </c>
      <c r="O62" s="4">
        <f t="shared" si="4"/>
        <v>4.9625000000000004</v>
      </c>
      <c r="P62" s="4">
        <f t="shared" si="4"/>
        <v>21.197080291970803</v>
      </c>
      <c r="Q62" s="4">
        <f t="shared" si="4"/>
        <v>25.624000000000002</v>
      </c>
      <c r="R62" s="4">
        <f t="shared" si="4"/>
        <v>24.559210526315791</v>
      </c>
      <c r="S62" s="4">
        <f t="shared" si="4"/>
        <v>6.5928571428571425</v>
      </c>
      <c r="T62" s="4">
        <f t="shared" si="4"/>
        <v>8.7105263157894743</v>
      </c>
      <c r="U62" s="4">
        <f t="shared" si="4"/>
        <v>12.626666666666667</v>
      </c>
      <c r="V62" s="4">
        <f t="shared" si="4"/>
        <v>16.915254237288135</v>
      </c>
      <c r="W62" s="4">
        <f t="shared" si="4"/>
        <v>5.5877192982456139</v>
      </c>
      <c r="X62" s="4">
        <f t="shared" si="4"/>
        <v>14.312499999999998</v>
      </c>
      <c r="Y62" s="4">
        <f t="shared" si="4"/>
        <v>23.346456692913389</v>
      </c>
      <c r="Z62" s="4">
        <f t="shared" si="4"/>
        <v>8.2519685039370074</v>
      </c>
      <c r="AA62" s="4">
        <f t="shared" si="4"/>
        <v>14.839506172839506</v>
      </c>
      <c r="AB62" s="4">
        <f t="shared" si="4"/>
        <v>7.6800000000000006</v>
      </c>
      <c r="AC62" s="4">
        <f t="shared" si="4"/>
        <v>4.668571428571429</v>
      </c>
      <c r="AD62" s="4">
        <f t="shared" si="4"/>
        <v>5.9170305676855897</v>
      </c>
      <c r="AE62" s="4">
        <f t="shared" si="4"/>
        <v>11.387096774193548</v>
      </c>
      <c r="AF62" s="4">
        <f t="shared" si="4"/>
        <v>4.8045602605863191</v>
      </c>
      <c r="AG62" s="4">
        <f t="shared" si="4"/>
        <v>5.4941634241245136</v>
      </c>
      <c r="AH62" s="4">
        <f t="shared" si="4"/>
        <v>14.824074074074073</v>
      </c>
      <c r="AI62" s="4">
        <f t="shared" si="4"/>
        <v>8.7619047619047628</v>
      </c>
      <c r="AJ62" s="4">
        <f t="shared" si="4"/>
        <v>9.2040816326530628</v>
      </c>
      <c r="AK62" s="4">
        <f t="shared" si="4"/>
        <v>8.2884615384615383</v>
      </c>
      <c r="AL62" s="4">
        <f t="shared" si="4"/>
        <v>3.3786764705882355</v>
      </c>
      <c r="AM62" s="4">
        <f t="shared" si="4"/>
        <v>5.6896551724137927</v>
      </c>
      <c r="AN62" s="4">
        <f t="shared" si="4"/>
        <v>8.1301369863013697</v>
      </c>
      <c r="AO62" s="4">
        <f t="shared" si="4"/>
        <v>1.4905660377358492</v>
      </c>
      <c r="AP62" s="4">
        <f t="shared" si="4"/>
        <v>10.648148148148147</v>
      </c>
      <c r="AQ62" s="4">
        <f t="shared" si="4"/>
        <v>12.141025641025642</v>
      </c>
      <c r="AR62" s="4">
        <f t="shared" si="4"/>
        <v>16.944444444444446</v>
      </c>
      <c r="AS62" s="4">
        <f t="shared" si="4"/>
        <v>13.179856115107912</v>
      </c>
      <c r="AT62" s="4">
        <f t="shared" si="4"/>
        <v>14.632183908045977</v>
      </c>
      <c r="AU62" s="4">
        <f t="shared" si="4"/>
        <v>13.439393939393941</v>
      </c>
      <c r="AV62" s="4">
        <f t="shared" si="4"/>
        <v>9.3968253968253972</v>
      </c>
      <c r="AW62" s="4">
        <f t="shared" si="4"/>
        <v>23.568627450980394</v>
      </c>
      <c r="AX62" s="4">
        <f t="shared" si="4"/>
        <v>12.644171779141104</v>
      </c>
      <c r="AY62" s="4">
        <f t="shared" si="4"/>
        <v>9.4137931034482758</v>
      </c>
      <c r="AZ62" s="4">
        <f t="shared" si="4"/>
        <v>10.543352601156069</v>
      </c>
      <c r="BA62" s="4">
        <f t="shared" si="4"/>
        <v>9.6558441558441555</v>
      </c>
      <c r="BB62" s="4">
        <f t="shared" si="4"/>
        <v>12.8843537414966</v>
      </c>
      <c r="BC62" s="4">
        <f t="shared" si="4"/>
        <v>7.2193877551020407</v>
      </c>
      <c r="BD62" s="4">
        <f t="shared" si="4"/>
        <v>12.73228346456693</v>
      </c>
      <c r="BE62" s="4">
        <f t="shared" si="4"/>
        <v>10.484615384615385</v>
      </c>
    </row>
    <row r="63" spans="2:57" x14ac:dyDescent="0.2">
      <c r="C63" s="2" t="s">
        <v>218</v>
      </c>
      <c r="D63" s="4">
        <f>D50/D$39</f>
        <v>6.0409836065573774</v>
      </c>
      <c r="E63" s="4">
        <f t="shared" si="4"/>
        <v>4.1101694915254239</v>
      </c>
      <c r="F63" s="4">
        <f t="shared" si="4"/>
        <v>4.3589743589743595</v>
      </c>
      <c r="G63" s="4">
        <f t="shared" si="4"/>
        <v>10.906403940886699</v>
      </c>
      <c r="H63" s="4">
        <f t="shared" si="4"/>
        <v>10.018867924528303</v>
      </c>
      <c r="I63" s="4">
        <f t="shared" si="4"/>
        <v>5.89</v>
      </c>
      <c r="J63" s="4">
        <f t="shared" si="4"/>
        <v>6.2300884955752212</v>
      </c>
      <c r="K63" s="4">
        <f t="shared" si="4"/>
        <v>13.067901234567902</v>
      </c>
      <c r="L63" s="4">
        <f t="shared" si="4"/>
        <v>7.9154929577464799</v>
      </c>
      <c r="M63" s="4">
        <f t="shared" si="4"/>
        <v>10.39247311827957</v>
      </c>
      <c r="N63" s="4">
        <f t="shared" si="4"/>
        <v>4.0468749999999991</v>
      </c>
      <c r="O63" s="4">
        <f t="shared" si="4"/>
        <v>6.0562500000000004</v>
      </c>
      <c r="P63" s="4">
        <f t="shared" si="4"/>
        <v>21.576642335766426</v>
      </c>
      <c r="Q63" s="4">
        <f t="shared" si="4"/>
        <v>22.184000000000001</v>
      </c>
      <c r="R63" s="4">
        <f t="shared" si="4"/>
        <v>19.105263157894736</v>
      </c>
      <c r="S63" s="4">
        <f t="shared" si="4"/>
        <v>5.6357142857142861</v>
      </c>
      <c r="T63" s="4">
        <f t="shared" si="4"/>
        <v>7.3421052631578947</v>
      </c>
      <c r="U63" s="4">
        <f t="shared" si="4"/>
        <v>11.386666666666667</v>
      </c>
      <c r="V63" s="4">
        <f t="shared" si="4"/>
        <v>17.805084745762709</v>
      </c>
      <c r="W63" s="4">
        <f t="shared" si="4"/>
        <v>5.2894736842105257</v>
      </c>
      <c r="X63" s="4">
        <f t="shared" si="4"/>
        <v>11.9375</v>
      </c>
      <c r="Y63" s="4">
        <f t="shared" si="4"/>
        <v>21.30708661417323</v>
      </c>
      <c r="Z63" s="4">
        <f t="shared" si="4"/>
        <v>11.826771653543307</v>
      </c>
      <c r="AA63" s="4">
        <f t="shared" si="4"/>
        <v>14.166666666666668</v>
      </c>
      <c r="AB63" s="4">
        <f t="shared" si="4"/>
        <v>9.2533333333333339</v>
      </c>
      <c r="AC63" s="4">
        <f t="shared" si="4"/>
        <v>5.0857142857142854</v>
      </c>
      <c r="AD63" s="4">
        <f t="shared" si="4"/>
        <v>5.7816593886462888</v>
      </c>
      <c r="AE63" s="4">
        <f t="shared" si="4"/>
        <v>10.618279569892472</v>
      </c>
      <c r="AF63" s="4">
        <f t="shared" si="4"/>
        <v>4.2768729641693817</v>
      </c>
      <c r="AG63" s="4">
        <f t="shared" si="4"/>
        <v>5.3424124513618683</v>
      </c>
      <c r="AH63" s="4">
        <f t="shared" si="4"/>
        <v>16.166666666666664</v>
      </c>
      <c r="AI63" s="4">
        <f t="shared" si="4"/>
        <v>8.9206349206349209</v>
      </c>
      <c r="AJ63" s="4">
        <f t="shared" si="4"/>
        <v>7.6530612244897966</v>
      </c>
      <c r="AK63" s="4">
        <f t="shared" si="4"/>
        <v>7.3307692307692305</v>
      </c>
      <c r="AL63" s="4">
        <f t="shared" si="4"/>
        <v>4.3492647058823533</v>
      </c>
      <c r="AM63" s="4">
        <f t="shared" si="4"/>
        <v>5.9731800766283527</v>
      </c>
      <c r="AN63" s="4">
        <f t="shared" si="4"/>
        <v>9.8219178082191796</v>
      </c>
      <c r="AO63" s="4">
        <f t="shared" si="4"/>
        <v>0.70754716981132082</v>
      </c>
      <c r="AP63" s="4">
        <f t="shared" si="4"/>
        <v>7.7777777777777777</v>
      </c>
      <c r="AQ63" s="4">
        <f t="shared" si="4"/>
        <v>11.262820512820513</v>
      </c>
      <c r="AR63" s="4">
        <f t="shared" si="4"/>
        <v>19.230158730158731</v>
      </c>
      <c r="AS63" s="4">
        <f t="shared" si="4"/>
        <v>15.179856115107913</v>
      </c>
      <c r="AT63" s="4">
        <f t="shared" si="4"/>
        <v>16.212643678160923</v>
      </c>
      <c r="AU63" s="4">
        <f t="shared" si="4"/>
        <v>12.5</v>
      </c>
      <c r="AV63" s="4">
        <f t="shared" si="4"/>
        <v>12.222222222222223</v>
      </c>
      <c r="AW63" s="4">
        <f t="shared" si="4"/>
        <v>17.852941176470591</v>
      </c>
      <c r="AX63" s="4">
        <f t="shared" si="4"/>
        <v>13.907975460122698</v>
      </c>
      <c r="AY63" s="4">
        <f t="shared" si="4"/>
        <v>13.181034482758621</v>
      </c>
      <c r="AZ63" s="4">
        <f t="shared" si="4"/>
        <v>10.791907514450866</v>
      </c>
      <c r="BA63" s="4">
        <f t="shared" ref="BA63:BE63" si="5">BA50/BA$39</f>
        <v>8.0584415584415581</v>
      </c>
      <c r="BB63" s="4">
        <f t="shared" si="5"/>
        <v>12.551020408163266</v>
      </c>
      <c r="BC63" s="4">
        <f t="shared" si="5"/>
        <v>8.8061224489795915</v>
      </c>
      <c r="BD63" s="4">
        <f t="shared" si="5"/>
        <v>12.354330708661418</v>
      </c>
      <c r="BE63" s="4">
        <f t="shared" si="5"/>
        <v>13.938461538461537</v>
      </c>
    </row>
    <row r="64" spans="2:57" x14ac:dyDescent="0.2">
      <c r="C64" s="2" t="s">
        <v>394</v>
      </c>
      <c r="D64" s="4">
        <f>D51/D$39</f>
        <v>580.4098360655737</v>
      </c>
      <c r="E64" s="4">
        <f t="shared" ref="E64:BE64" si="6">E51/E$39</f>
        <v>487.62711864406776</v>
      </c>
      <c r="F64" s="4">
        <f t="shared" si="6"/>
        <v>506.34615384615392</v>
      </c>
      <c r="G64" s="4">
        <f t="shared" si="6"/>
        <v>835.12807881773404</v>
      </c>
      <c r="H64" s="4">
        <f t="shared" si="6"/>
        <v>1043.7452830188681</v>
      </c>
      <c r="I64" s="4">
        <f t="shared" si="6"/>
        <v>486.53999999999985</v>
      </c>
      <c r="J64" s="4">
        <f t="shared" si="6"/>
        <v>525.00884955752201</v>
      </c>
      <c r="K64" s="4">
        <f t="shared" si="6"/>
        <v>982.01234567901236</v>
      </c>
      <c r="L64" s="4">
        <f t="shared" si="6"/>
        <v>612.04929577464793</v>
      </c>
      <c r="M64" s="4">
        <f t="shared" si="6"/>
        <v>849.62365591397838</v>
      </c>
      <c r="N64" s="4">
        <f t="shared" si="6"/>
        <v>581.11718749999989</v>
      </c>
      <c r="O64" s="4">
        <f t="shared" si="6"/>
        <v>581.11249999999995</v>
      </c>
      <c r="P64" s="4">
        <f t="shared" si="6"/>
        <v>1354.3722627737227</v>
      </c>
      <c r="Q64" s="4">
        <f t="shared" si="6"/>
        <v>1508.1119999999999</v>
      </c>
      <c r="R64" s="4">
        <f t="shared" si="6"/>
        <v>1320.9605263157894</v>
      </c>
      <c r="S64" s="4">
        <f t="shared" si="6"/>
        <v>615.88571428571424</v>
      </c>
      <c r="T64" s="4">
        <f t="shared" si="6"/>
        <v>545.8631578947369</v>
      </c>
      <c r="U64" s="4">
        <f t="shared" si="6"/>
        <v>888.1</v>
      </c>
      <c r="V64" s="4">
        <f t="shared" si="6"/>
        <v>1337.0338983050847</v>
      </c>
      <c r="W64" s="4">
        <f t="shared" si="6"/>
        <v>511.03508771929825</v>
      </c>
      <c r="X64" s="4">
        <f t="shared" si="6"/>
        <v>1146.6875</v>
      </c>
      <c r="Y64" s="4">
        <f t="shared" si="6"/>
        <v>1652.0393700787401</v>
      </c>
      <c r="Z64" s="4">
        <f t="shared" si="6"/>
        <v>1040.2283464566931</v>
      </c>
      <c r="AA64" s="4">
        <f t="shared" si="6"/>
        <v>1116.0246913580249</v>
      </c>
      <c r="AB64" s="4">
        <f t="shared" si="6"/>
        <v>954.68000000000006</v>
      </c>
      <c r="AC64" s="4">
        <f t="shared" si="6"/>
        <v>656.29714285714283</v>
      </c>
      <c r="AD64" s="4">
        <f t="shared" si="6"/>
        <v>619.65502183406113</v>
      </c>
      <c r="AE64" s="4">
        <f t="shared" si="6"/>
        <v>1021.9193548387096</v>
      </c>
      <c r="AF64" s="4">
        <f t="shared" si="6"/>
        <v>480.93485342019545</v>
      </c>
      <c r="AG64" s="4">
        <f t="shared" si="6"/>
        <v>551.7626459143969</v>
      </c>
      <c r="AH64" s="4">
        <f t="shared" si="6"/>
        <v>1446.0277777777778</v>
      </c>
      <c r="AI64" s="4">
        <f t="shared" si="6"/>
        <v>894.65873015873001</v>
      </c>
      <c r="AJ64" s="4">
        <f t="shared" si="6"/>
        <v>856.47619047619048</v>
      </c>
      <c r="AK64" s="4">
        <f t="shared" si="6"/>
        <v>621.61538461538464</v>
      </c>
      <c r="AL64" s="4">
        <f t="shared" si="6"/>
        <v>420.41911764705884</v>
      </c>
      <c r="AM64" s="4">
        <f t="shared" si="6"/>
        <v>529.79693486590031</v>
      </c>
      <c r="AN64" s="4">
        <f t="shared" si="6"/>
        <v>1050.9041095890411</v>
      </c>
      <c r="AO64" s="4">
        <f t="shared" si="6"/>
        <v>351.95283018867929</v>
      </c>
      <c r="AP64" s="4">
        <f t="shared" si="6"/>
        <v>1201.8796296296296</v>
      </c>
      <c r="AQ64" s="4">
        <f t="shared" si="6"/>
        <v>1215.1538461538462</v>
      </c>
      <c r="AR64" s="4">
        <f t="shared" si="6"/>
        <v>1508.753968253968</v>
      </c>
      <c r="AS64" s="4">
        <f t="shared" si="6"/>
        <v>1327.1294964028777</v>
      </c>
      <c r="AT64" s="4">
        <f t="shared" si="6"/>
        <v>1233.994252873563</v>
      </c>
      <c r="AU64" s="4">
        <f t="shared" si="6"/>
        <v>1246.6212121212122</v>
      </c>
      <c r="AV64" s="4">
        <f t="shared" si="6"/>
        <v>1174.5952380952381</v>
      </c>
      <c r="AW64" s="4">
        <f t="shared" si="6"/>
        <v>2019.9215686274508</v>
      </c>
      <c r="AX64" s="4">
        <f t="shared" si="6"/>
        <v>1147.0736196319019</v>
      </c>
      <c r="AY64" s="4">
        <f t="shared" si="6"/>
        <v>1226.2327586206898</v>
      </c>
      <c r="AZ64" s="4">
        <f t="shared" si="6"/>
        <v>950.4393063583816</v>
      </c>
      <c r="BA64" s="4">
        <f t="shared" si="6"/>
        <v>927.67532467532465</v>
      </c>
      <c r="BB64" s="4">
        <f t="shared" si="6"/>
        <v>1256.2721088435376</v>
      </c>
      <c r="BC64" s="4">
        <f t="shared" si="6"/>
        <v>940.52551020408134</v>
      </c>
      <c r="BD64" s="4">
        <f t="shared" si="6"/>
        <v>1220.4173228346458</v>
      </c>
      <c r="BE64" s="4">
        <f t="shared" si="6"/>
        <v>1259.6615384615382</v>
      </c>
    </row>
    <row r="66" spans="2:57" x14ac:dyDescent="0.2">
      <c r="C66" s="2" t="s">
        <v>369</v>
      </c>
      <c r="D66" s="2" t="s">
        <v>313</v>
      </c>
      <c r="E66" s="2" t="s">
        <v>314</v>
      </c>
      <c r="F66" s="2" t="s">
        <v>315</v>
      </c>
      <c r="G66" s="2" t="s">
        <v>322</v>
      </c>
      <c r="H66" s="2" t="s">
        <v>323</v>
      </c>
      <c r="I66" s="2" t="s">
        <v>324</v>
      </c>
      <c r="J66" s="2" t="s">
        <v>316</v>
      </c>
      <c r="K66" s="2" t="s">
        <v>317</v>
      </c>
      <c r="L66" s="2" t="s">
        <v>318</v>
      </c>
      <c r="M66" s="2" t="s">
        <v>325</v>
      </c>
      <c r="N66" s="2" t="s">
        <v>326</v>
      </c>
      <c r="O66" s="2" t="s">
        <v>327</v>
      </c>
      <c r="P66" s="2" t="s">
        <v>319</v>
      </c>
      <c r="Q66" s="2" t="s">
        <v>320</v>
      </c>
      <c r="R66" s="2" t="s">
        <v>321</v>
      </c>
      <c r="S66" s="2" t="s">
        <v>328</v>
      </c>
      <c r="T66" s="2" t="s">
        <v>329</v>
      </c>
      <c r="U66" s="2" t="s">
        <v>330</v>
      </c>
      <c r="V66" s="2" t="s">
        <v>333</v>
      </c>
      <c r="W66" s="2" t="s">
        <v>334</v>
      </c>
      <c r="X66" s="2" t="s">
        <v>335</v>
      </c>
      <c r="Y66" s="2" t="s">
        <v>342</v>
      </c>
      <c r="Z66" s="2" t="s">
        <v>343</v>
      </c>
      <c r="AA66" s="2" t="s">
        <v>344</v>
      </c>
      <c r="AB66" s="2" t="s">
        <v>336</v>
      </c>
      <c r="AC66" s="2" t="s">
        <v>337</v>
      </c>
      <c r="AD66" s="2" t="s">
        <v>338</v>
      </c>
      <c r="AE66" s="2" t="s">
        <v>345</v>
      </c>
      <c r="AF66" s="2" t="s">
        <v>346</v>
      </c>
      <c r="AG66" s="2" t="s">
        <v>347</v>
      </c>
      <c r="AH66" s="2" t="s">
        <v>339</v>
      </c>
      <c r="AI66" s="2" t="s">
        <v>340</v>
      </c>
      <c r="AJ66" s="2" t="s">
        <v>341</v>
      </c>
      <c r="AK66" s="2" t="s">
        <v>348</v>
      </c>
      <c r="AL66" s="2" t="s">
        <v>349</v>
      </c>
      <c r="AM66" s="2" t="s">
        <v>350</v>
      </c>
      <c r="AN66" s="2" t="s">
        <v>351</v>
      </c>
      <c r="AO66" s="2" t="s">
        <v>352</v>
      </c>
      <c r="AP66" s="2" t="s">
        <v>353</v>
      </c>
      <c r="AQ66" s="2" t="s">
        <v>360</v>
      </c>
      <c r="AR66" s="2" t="s">
        <v>361</v>
      </c>
      <c r="AS66" s="2" t="s">
        <v>362</v>
      </c>
      <c r="AT66" s="2" t="s">
        <v>354</v>
      </c>
      <c r="AU66" s="2" t="s">
        <v>355</v>
      </c>
      <c r="AV66" s="2" t="s">
        <v>356</v>
      </c>
      <c r="AW66" s="2" t="s">
        <v>363</v>
      </c>
      <c r="AX66" s="2" t="s">
        <v>364</v>
      </c>
      <c r="AY66" s="2" t="s">
        <v>365</v>
      </c>
      <c r="AZ66" s="2" t="s">
        <v>357</v>
      </c>
      <c r="BA66" s="2" t="s">
        <v>358</v>
      </c>
      <c r="BB66" s="2" t="s">
        <v>359</v>
      </c>
      <c r="BC66" s="2" t="s">
        <v>366</v>
      </c>
      <c r="BD66" s="2" t="s">
        <v>367</v>
      </c>
      <c r="BE66" s="2" t="s">
        <v>368</v>
      </c>
    </row>
    <row r="67" spans="2:57" x14ac:dyDescent="0.2">
      <c r="C67" s="2" t="s">
        <v>167</v>
      </c>
      <c r="D67" s="3">
        <f>(D54*0.3)/(D$54*D$40)</f>
        <v>0.49388185654008443</v>
      </c>
      <c r="E67" s="3">
        <f t="shared" ref="E67:BE72" si="7">(E54*0.3)/(E$54*E$40)</f>
        <v>0.15336322869955157</v>
      </c>
      <c r="F67" s="3">
        <f t="shared" si="7"/>
        <v>0.56609442060085835</v>
      </c>
      <c r="G67" s="3">
        <f t="shared" si="7"/>
        <v>0.29076277116864935</v>
      </c>
      <c r="H67" s="3">
        <f t="shared" si="7"/>
        <v>0.81584038694074956</v>
      </c>
      <c r="I67" s="3">
        <f t="shared" si="7"/>
        <v>0.62617021276595741</v>
      </c>
      <c r="J67" s="3">
        <f t="shared" si="7"/>
        <v>0.53387096774193554</v>
      </c>
      <c r="K67" s="3">
        <f t="shared" si="7"/>
        <v>0.58613086770981504</v>
      </c>
      <c r="L67" s="3">
        <f t="shared" si="7"/>
        <v>1.0899004267425323</v>
      </c>
      <c r="M67" s="3">
        <f t="shared" si="7"/>
        <v>0.67085755813953485</v>
      </c>
      <c r="N67" s="3">
        <f t="shared" si="7"/>
        <v>0.48198529411764701</v>
      </c>
      <c r="O67" s="3">
        <f t="shared" si="7"/>
        <v>0.82290748898678423</v>
      </c>
      <c r="P67" s="3">
        <f t="shared" si="7"/>
        <v>5.0784982935153593E-2</v>
      </c>
      <c r="Q67" s="3">
        <f t="shared" si="7"/>
        <v>5.6134969325153369E-2</v>
      </c>
      <c r="R67" s="3">
        <f t="shared" si="7"/>
        <v>4.5123384253819031E-2</v>
      </c>
      <c r="S67" s="3">
        <f t="shared" si="7"/>
        <v>8.4280936454849492E-2</v>
      </c>
      <c r="T67" s="3">
        <f t="shared" si="7"/>
        <v>0.20863422291993716</v>
      </c>
      <c r="U67" s="3">
        <f t="shared" si="7"/>
        <v>2.4168514412416853E-2</v>
      </c>
      <c r="V67" s="3">
        <f t="shared" si="7"/>
        <v>4.0237691001697794E-2</v>
      </c>
      <c r="W67" s="3">
        <f t="shared" si="7"/>
        <v>0.17425742574257425</v>
      </c>
      <c r="X67" s="3">
        <f t="shared" si="7"/>
        <v>0.11279279279279278</v>
      </c>
      <c r="Y67" s="3">
        <f t="shared" si="7"/>
        <v>7.1851851851851847E-2</v>
      </c>
      <c r="Z67" s="3">
        <f t="shared" si="7"/>
        <v>0.14093319194061504</v>
      </c>
      <c r="AA67" s="3">
        <f t="shared" si="7"/>
        <v>7.4111374407582947E-2</v>
      </c>
      <c r="AB67" s="3">
        <f t="shared" si="7"/>
        <v>5.943877551020408E-2</v>
      </c>
      <c r="AC67" s="3">
        <f t="shared" si="7"/>
        <v>7.6079136690647475E-2</v>
      </c>
      <c r="AD67" s="3">
        <f t="shared" si="7"/>
        <v>2.9681978798586566E-2</v>
      </c>
      <c r="AE67" s="3">
        <f t="shared" si="7"/>
        <v>1.7380352644836269E-2</v>
      </c>
      <c r="AF67" s="3">
        <f t="shared" si="7"/>
        <v>6.7552775605942125E-2</v>
      </c>
      <c r="AG67" s="3">
        <f t="shared" si="7"/>
        <v>9.5907928388746802E-2</v>
      </c>
      <c r="AH67" s="3">
        <f t="shared" si="7"/>
        <v>3.1719745222929939E-2</v>
      </c>
      <c r="AI67" s="3">
        <f t="shared" si="7"/>
        <v>5.6307692307692295E-2</v>
      </c>
      <c r="AJ67" s="3">
        <f t="shared" si="7"/>
        <v>2.7184466019417479E-2</v>
      </c>
      <c r="AK67" s="3">
        <f t="shared" si="7"/>
        <v>2.598870056497175E-2</v>
      </c>
      <c r="AL67" s="3">
        <f t="shared" si="7"/>
        <v>6.4377682403433459E-2</v>
      </c>
      <c r="AM67" s="3">
        <f t="shared" si="7"/>
        <v>0.10885341074020319</v>
      </c>
      <c r="AN67" s="3">
        <f t="shared" si="7"/>
        <v>0.18622540250447228</v>
      </c>
      <c r="AO67" s="3">
        <f t="shared" si="7"/>
        <v>0.26210526315789479</v>
      </c>
      <c r="AP67" s="3">
        <f t="shared" si="7"/>
        <v>0.24405405405405403</v>
      </c>
      <c r="AQ67" s="3">
        <f t="shared" si="7"/>
        <v>0.18340807174887888</v>
      </c>
      <c r="AR67" s="3">
        <f t="shared" si="7"/>
        <v>0.25961002785515319</v>
      </c>
      <c r="AS67" s="3">
        <f t="shared" si="7"/>
        <v>0.17793367346938774</v>
      </c>
      <c r="AT67" s="3">
        <f t="shared" si="7"/>
        <v>0.19759939984996247</v>
      </c>
      <c r="AU67" s="3">
        <f t="shared" si="7"/>
        <v>0.22240717029449422</v>
      </c>
      <c r="AV67" s="3">
        <f t="shared" si="7"/>
        <v>0.34646996838777649</v>
      </c>
      <c r="AW67" s="3">
        <f t="shared" si="7"/>
        <v>0.12947122861586313</v>
      </c>
      <c r="AX67" s="3">
        <f t="shared" si="7"/>
        <v>0.20180658873538787</v>
      </c>
      <c r="AY67" s="3">
        <f t="shared" si="7"/>
        <v>0.21502890173410402</v>
      </c>
      <c r="AZ67" s="3">
        <f t="shared" si="7"/>
        <v>0.5483575883575883</v>
      </c>
      <c r="BA67" s="3">
        <f t="shared" si="7"/>
        <v>0.50264900662251655</v>
      </c>
      <c r="BB67" s="3">
        <f t="shared" si="7"/>
        <v>0.2483743061062649</v>
      </c>
      <c r="BC67" s="3">
        <f t="shared" si="7"/>
        <v>0.23116883116883116</v>
      </c>
      <c r="BD67" s="3">
        <f t="shared" si="7"/>
        <v>0.32595019659239843</v>
      </c>
      <c r="BE67" s="3">
        <f t="shared" si="7"/>
        <v>0.21046831955922865</v>
      </c>
    </row>
    <row r="68" spans="2:57" x14ac:dyDescent="0.2">
      <c r="C68" s="2" t="s">
        <v>175</v>
      </c>
      <c r="D68" s="3">
        <f t="shared" ref="D68:S77" si="8">(D55*0.3)/(D$54*D$40)</f>
        <v>0.2940928270042194</v>
      </c>
      <c r="E68" s="3">
        <f t="shared" si="8"/>
        <v>0.11044843049327352</v>
      </c>
      <c r="F68" s="3">
        <f t="shared" si="8"/>
        <v>0.48798283261802572</v>
      </c>
      <c r="G68" s="3">
        <f t="shared" si="8"/>
        <v>0.69741077676696983</v>
      </c>
      <c r="H68" s="3">
        <f t="shared" si="8"/>
        <v>0.73385731559854883</v>
      </c>
      <c r="I68" s="3">
        <f t="shared" si="8"/>
        <v>0.57287234042553203</v>
      </c>
      <c r="J68" s="3">
        <f t="shared" si="8"/>
        <v>0.11677419354838711</v>
      </c>
      <c r="K68" s="3">
        <f t="shared" si="8"/>
        <v>0.33499288762446661</v>
      </c>
      <c r="L68" s="3">
        <f t="shared" si="8"/>
        <v>0.21763869132290187</v>
      </c>
      <c r="M68" s="3">
        <f t="shared" si="8"/>
        <v>0.5762354651162791</v>
      </c>
      <c r="N68" s="3">
        <f t="shared" si="8"/>
        <v>0.31801470588235298</v>
      </c>
      <c r="O68" s="3">
        <f t="shared" si="8"/>
        <v>0.46167400881057269</v>
      </c>
      <c r="P68" s="3">
        <f t="shared" si="8"/>
        <v>0.59426621160409554</v>
      </c>
      <c r="Q68" s="3">
        <f t="shared" si="8"/>
        <v>0.55601226993865038</v>
      </c>
      <c r="R68" s="3">
        <f t="shared" si="8"/>
        <v>0.41515863689776733</v>
      </c>
      <c r="S68" s="3">
        <f t="shared" si="8"/>
        <v>0.43394648829431443</v>
      </c>
      <c r="T68" s="3">
        <f t="shared" si="7"/>
        <v>0.69607535321821024</v>
      </c>
      <c r="U68" s="3">
        <f t="shared" si="7"/>
        <v>0.45498891352549892</v>
      </c>
      <c r="V68" s="3">
        <f t="shared" si="7"/>
        <v>0.65908319185059427</v>
      </c>
      <c r="W68" s="3">
        <f t="shared" si="7"/>
        <v>0.93564356435643548</v>
      </c>
      <c r="X68" s="3">
        <f t="shared" si="7"/>
        <v>0.49045045045045033</v>
      </c>
      <c r="Y68" s="3">
        <f t="shared" si="7"/>
        <v>0.3839999999999999</v>
      </c>
      <c r="Z68" s="3">
        <f t="shared" si="7"/>
        <v>0.4937433722163308</v>
      </c>
      <c r="AA68" s="3">
        <f t="shared" si="7"/>
        <v>0.3691350710900474</v>
      </c>
      <c r="AB68" s="3">
        <f t="shared" si="7"/>
        <v>0.74387755102040809</v>
      </c>
      <c r="AC68" s="3">
        <f t="shared" si="7"/>
        <v>0.69685251798561143</v>
      </c>
      <c r="AD68" s="3">
        <f t="shared" si="7"/>
        <v>1.0807420494699647</v>
      </c>
      <c r="AE68" s="3">
        <f t="shared" si="7"/>
        <v>1.0659949622166245</v>
      </c>
      <c r="AF68" s="3">
        <f t="shared" si="7"/>
        <v>0.75340109460516003</v>
      </c>
      <c r="AG68" s="3">
        <f t="shared" si="7"/>
        <v>1.1785166240409208</v>
      </c>
      <c r="AH68" s="3">
        <f t="shared" si="7"/>
        <v>0.70471337579617843</v>
      </c>
      <c r="AI68" s="3">
        <f t="shared" si="7"/>
        <v>0.62261538461538457</v>
      </c>
      <c r="AJ68" s="3">
        <f t="shared" si="7"/>
        <v>0.50970873786407767</v>
      </c>
      <c r="AK68" s="3">
        <f t="shared" si="7"/>
        <v>0.67796610169491522</v>
      </c>
      <c r="AL68" s="3">
        <f t="shared" si="7"/>
        <v>0.65064377682403418</v>
      </c>
      <c r="AM68" s="3">
        <f t="shared" si="7"/>
        <v>0.34615384615384615</v>
      </c>
      <c r="AN68" s="3">
        <f t="shared" si="7"/>
        <v>2.9050089445438276</v>
      </c>
      <c r="AO68" s="3">
        <f t="shared" si="7"/>
        <v>1.6942105263157894</v>
      </c>
      <c r="AP68" s="3">
        <f t="shared" si="7"/>
        <v>1.5002702702702699</v>
      </c>
      <c r="AQ68" s="3">
        <f t="shared" si="7"/>
        <v>3.3322869955156946</v>
      </c>
      <c r="AR68" s="3">
        <f t="shared" si="7"/>
        <v>1.4646239554317544</v>
      </c>
      <c r="AS68" s="3">
        <f t="shared" si="7"/>
        <v>2.1914540816326529</v>
      </c>
      <c r="AT68" s="3">
        <f t="shared" si="7"/>
        <v>1.7349587396849211</v>
      </c>
      <c r="AU68" s="3">
        <f t="shared" si="7"/>
        <v>1.185403329065301</v>
      </c>
      <c r="AV68" s="3">
        <f t="shared" si="7"/>
        <v>1.7301369863013696</v>
      </c>
      <c r="AW68" s="3">
        <f t="shared" si="7"/>
        <v>1.9283048211508556</v>
      </c>
      <c r="AX68" s="3">
        <f t="shared" si="7"/>
        <v>1.5666312433581293</v>
      </c>
      <c r="AY68" s="3">
        <f t="shared" si="7"/>
        <v>1.5294797687861272</v>
      </c>
      <c r="AZ68" s="3">
        <f t="shared" si="7"/>
        <v>0.79047817047817059</v>
      </c>
      <c r="BA68" s="3">
        <f t="shared" si="7"/>
        <v>1.7856953642384108</v>
      </c>
      <c r="BB68" s="3">
        <f t="shared" si="7"/>
        <v>1.5040444091990484</v>
      </c>
      <c r="BC68" s="3">
        <f t="shared" si="7"/>
        <v>3.2337662337662341</v>
      </c>
      <c r="BD68" s="3">
        <f t="shared" si="7"/>
        <v>1.4496723460026213</v>
      </c>
      <c r="BE68" s="3">
        <f t="shared" si="7"/>
        <v>1.389807162534435</v>
      </c>
    </row>
    <row r="69" spans="2:57" x14ac:dyDescent="0.2">
      <c r="C69" s="2" t="s">
        <v>181</v>
      </c>
      <c r="D69" s="3">
        <f t="shared" si="8"/>
        <v>0.13839662447257384</v>
      </c>
      <c r="E69" s="3">
        <f t="shared" si="7"/>
        <v>5.3811659192825115E-2</v>
      </c>
      <c r="F69" s="3">
        <f t="shared" si="7"/>
        <v>0.26094420600858359</v>
      </c>
      <c r="G69" s="3">
        <f t="shared" si="7"/>
        <v>0.34681595521343589</v>
      </c>
      <c r="H69" s="3">
        <f t="shared" si="7"/>
        <v>0.33700120918984278</v>
      </c>
      <c r="I69" s="3">
        <f t="shared" si="7"/>
        <v>0.263936170212766</v>
      </c>
      <c r="J69" s="3">
        <f t="shared" si="7"/>
        <v>0.27064516129032257</v>
      </c>
      <c r="K69" s="3">
        <f t="shared" si="7"/>
        <v>0.4081792318634424</v>
      </c>
      <c r="L69" s="3">
        <f t="shared" si="7"/>
        <v>0.39985775248933147</v>
      </c>
      <c r="M69" s="3">
        <f t="shared" si="7"/>
        <v>0.33117732558139534</v>
      </c>
      <c r="N69" s="3">
        <f t="shared" si="7"/>
        <v>0.18566176470588239</v>
      </c>
      <c r="O69" s="3">
        <f t="shared" si="7"/>
        <v>0.39823788546255512</v>
      </c>
      <c r="P69" s="3">
        <f t="shared" si="7"/>
        <v>0.46955631399317405</v>
      </c>
      <c r="Q69" s="3">
        <f t="shared" si="7"/>
        <v>0.42680981595092021</v>
      </c>
      <c r="R69" s="3">
        <f t="shared" si="7"/>
        <v>0.29576968272620446</v>
      </c>
      <c r="S69" s="3">
        <f t="shared" si="7"/>
        <v>0.29899665551839466</v>
      </c>
      <c r="T69" s="3">
        <f t="shared" si="7"/>
        <v>0.42009419152276289</v>
      </c>
      <c r="U69" s="3">
        <f t="shared" si="7"/>
        <v>0.44146341463414634</v>
      </c>
      <c r="V69" s="3">
        <f t="shared" si="7"/>
        <v>0.2302207130730051</v>
      </c>
      <c r="W69" s="3">
        <f t="shared" si="7"/>
        <v>0.43712871287128707</v>
      </c>
      <c r="X69" s="3">
        <f t="shared" si="7"/>
        <v>0.25243243243243235</v>
      </c>
      <c r="Y69" s="3">
        <f t="shared" si="7"/>
        <v>0.185037037037037</v>
      </c>
      <c r="Z69" s="3">
        <f t="shared" si="7"/>
        <v>0.20646871686108167</v>
      </c>
      <c r="AA69" s="3">
        <f t="shared" si="7"/>
        <v>0.19816350710900474</v>
      </c>
      <c r="AB69" s="3">
        <f t="shared" si="7"/>
        <v>0.18035714285714285</v>
      </c>
      <c r="AC69" s="3">
        <f t="shared" si="7"/>
        <v>0.15215827338129495</v>
      </c>
      <c r="AD69" s="3">
        <f t="shared" si="7"/>
        <v>0.26925795053003526</v>
      </c>
      <c r="AE69" s="3">
        <f t="shared" si="7"/>
        <v>0.21158690176322417</v>
      </c>
      <c r="AF69" s="3">
        <f t="shared" si="7"/>
        <v>0.23995308835027362</v>
      </c>
      <c r="AG69" s="3">
        <f t="shared" si="7"/>
        <v>0.43964194373401533</v>
      </c>
      <c r="AH69" s="3">
        <f t="shared" si="7"/>
        <v>0.17732484076433122</v>
      </c>
      <c r="AI69" s="3">
        <f t="shared" si="7"/>
        <v>0.18969230769230769</v>
      </c>
      <c r="AJ69" s="3">
        <f t="shared" si="7"/>
        <v>0.18414239482200645</v>
      </c>
      <c r="AK69" s="3">
        <f t="shared" si="7"/>
        <v>0.23615819209039546</v>
      </c>
      <c r="AL69" s="3">
        <f t="shared" si="7"/>
        <v>0.33390557939914156</v>
      </c>
      <c r="AM69" s="3">
        <f t="shared" si="7"/>
        <v>0.21857764876632801</v>
      </c>
      <c r="AN69" s="3">
        <f t="shared" si="7"/>
        <v>0.1250447227191413</v>
      </c>
      <c r="AO69" s="3">
        <f t="shared" si="7"/>
        <v>0.12157894736842106</v>
      </c>
      <c r="AP69" s="3">
        <f t="shared" si="7"/>
        <v>8.8378378378378364E-2</v>
      </c>
      <c r="AQ69" s="3">
        <f t="shared" si="7"/>
        <v>0.12376681614349774</v>
      </c>
      <c r="AR69" s="3">
        <f t="shared" si="7"/>
        <v>6.880222841225625E-2</v>
      </c>
      <c r="AS69" s="3">
        <f t="shared" si="7"/>
        <v>0.13545918367346937</v>
      </c>
      <c r="AT69" s="3">
        <f t="shared" si="7"/>
        <v>8.0345086271567889E-2</v>
      </c>
      <c r="AU69" s="3">
        <f t="shared" si="7"/>
        <v>7.0294494238156216E-2</v>
      </c>
      <c r="AV69" s="3">
        <f t="shared" si="7"/>
        <v>7.7449947312960996E-2</v>
      </c>
      <c r="AW69" s="3">
        <f t="shared" si="7"/>
        <v>8.4914463452566091E-2</v>
      </c>
      <c r="AX69" s="3">
        <f t="shared" si="7"/>
        <v>5.8023379383634437E-2</v>
      </c>
      <c r="AY69" s="3">
        <f t="shared" si="7"/>
        <v>0.14080924855491328</v>
      </c>
      <c r="AZ69" s="3">
        <f t="shared" si="7"/>
        <v>6.3991683991683979E-2</v>
      </c>
      <c r="BA69" s="3">
        <f t="shared" si="7"/>
        <v>0.10649006622516557</v>
      </c>
      <c r="BB69" s="3">
        <f t="shared" si="7"/>
        <v>8.8263283108643939E-2</v>
      </c>
      <c r="BC69" s="3">
        <f t="shared" si="7"/>
        <v>0.13463203463203466</v>
      </c>
      <c r="BD69" s="3">
        <f t="shared" si="7"/>
        <v>6.3302752293577985E-2</v>
      </c>
      <c r="BE69" s="3">
        <f t="shared" si="7"/>
        <v>7.1900826446280985E-2</v>
      </c>
    </row>
    <row r="70" spans="2:57" x14ac:dyDescent="0.2">
      <c r="C70" s="2" t="s">
        <v>202</v>
      </c>
      <c r="D70" s="3">
        <f t="shared" si="8"/>
        <v>0.11919831223628692</v>
      </c>
      <c r="E70" s="3">
        <f t="shared" si="7"/>
        <v>3.766816143497758E-2</v>
      </c>
      <c r="F70" s="3">
        <f t="shared" si="7"/>
        <v>0.18669527896995702</v>
      </c>
      <c r="G70" s="3">
        <f t="shared" si="7"/>
        <v>0.37263820853743879</v>
      </c>
      <c r="H70" s="3">
        <f t="shared" si="7"/>
        <v>0.3812575574365174</v>
      </c>
      <c r="I70" s="3">
        <f t="shared" si="7"/>
        <v>0.26553191489361705</v>
      </c>
      <c r="J70" s="3">
        <f t="shared" si="7"/>
        <v>0.13483870967741934</v>
      </c>
      <c r="K70" s="3">
        <f t="shared" si="7"/>
        <v>0.34352773826458033</v>
      </c>
      <c r="L70" s="3">
        <f t="shared" si="7"/>
        <v>0.24751066856330015</v>
      </c>
      <c r="M70" s="3">
        <f t="shared" si="7"/>
        <v>0.36780523255813952</v>
      </c>
      <c r="N70" s="3">
        <f t="shared" si="7"/>
        <v>0.13933823529411762</v>
      </c>
      <c r="O70" s="3">
        <f t="shared" si="7"/>
        <v>0.30969162995594718</v>
      </c>
      <c r="P70" s="3">
        <f t="shared" si="7"/>
        <v>0.43658703071672356</v>
      </c>
      <c r="Q70" s="3">
        <f t="shared" si="7"/>
        <v>0.40564417177914108</v>
      </c>
      <c r="R70" s="3">
        <f t="shared" si="7"/>
        <v>0.29764982373678023</v>
      </c>
      <c r="S70" s="3">
        <f t="shared" si="7"/>
        <v>0.3301003344481605</v>
      </c>
      <c r="T70" s="3">
        <f t="shared" si="7"/>
        <v>0.41444270015698587</v>
      </c>
      <c r="U70" s="3">
        <f t="shared" si="7"/>
        <v>0.29002217294900223</v>
      </c>
      <c r="V70" s="3">
        <f t="shared" si="7"/>
        <v>0.31884550084889646</v>
      </c>
      <c r="W70" s="3">
        <f t="shared" si="7"/>
        <v>0.33663366336633666</v>
      </c>
      <c r="X70" s="3">
        <f t="shared" si="7"/>
        <v>0.21351351351351353</v>
      </c>
      <c r="Y70" s="3">
        <f t="shared" si="7"/>
        <v>0.32296296296296295</v>
      </c>
      <c r="Z70" s="3">
        <f t="shared" si="7"/>
        <v>0.2468716861081654</v>
      </c>
      <c r="AA70" s="3">
        <f t="shared" si="7"/>
        <v>0.2726303317535545</v>
      </c>
      <c r="AB70" s="3">
        <f t="shared" si="7"/>
        <v>0.27448979591836731</v>
      </c>
      <c r="AC70" s="3">
        <f t="shared" si="7"/>
        <v>0.15782374100719423</v>
      </c>
      <c r="AD70" s="3">
        <f t="shared" si="7"/>
        <v>0.34717314487632506</v>
      </c>
      <c r="AE70" s="3">
        <f t="shared" si="7"/>
        <v>0.37178841309823674</v>
      </c>
      <c r="AF70" s="3">
        <f t="shared" si="7"/>
        <v>0.27560594214229861</v>
      </c>
      <c r="AG70" s="3">
        <f t="shared" si="7"/>
        <v>0.31803069053708444</v>
      </c>
      <c r="AH70" s="3">
        <f t="shared" si="7"/>
        <v>0.44675159235668799</v>
      </c>
      <c r="AI70" s="3">
        <f t="shared" si="7"/>
        <v>0.3235384615384615</v>
      </c>
      <c r="AJ70" s="3">
        <f t="shared" si="7"/>
        <v>0.27411003236245957</v>
      </c>
      <c r="AK70" s="3">
        <f t="shared" si="7"/>
        <v>0.34378531073446328</v>
      </c>
      <c r="AL70" s="3">
        <f t="shared" si="7"/>
        <v>0.34506437768240339</v>
      </c>
      <c r="AM70" s="3">
        <f t="shared" si="7"/>
        <v>0.23403483309143683</v>
      </c>
      <c r="AN70" s="3">
        <f t="shared" si="7"/>
        <v>0.74329159212880136</v>
      </c>
      <c r="AO70" s="3">
        <f t="shared" si="7"/>
        <v>0.23526315789473687</v>
      </c>
      <c r="AP70" s="3">
        <f t="shared" si="7"/>
        <v>0.33540540540540531</v>
      </c>
      <c r="AQ70" s="3">
        <f t="shared" si="7"/>
        <v>0.80941704035874429</v>
      </c>
      <c r="AR70" s="3">
        <f t="shared" si="7"/>
        <v>0.60389972144846793</v>
      </c>
      <c r="AS70" s="3">
        <f t="shared" si="7"/>
        <v>0.77372448979591824</v>
      </c>
      <c r="AT70" s="3">
        <f t="shared" si="7"/>
        <v>0.56736684171042751</v>
      </c>
      <c r="AU70" s="3">
        <f t="shared" si="7"/>
        <v>0.33898847631241991</v>
      </c>
      <c r="AV70" s="3">
        <f t="shared" si="7"/>
        <v>0.46248682824025289</v>
      </c>
      <c r="AW70" s="3">
        <f t="shared" si="7"/>
        <v>0.56150855365474339</v>
      </c>
      <c r="AX70" s="3">
        <f t="shared" si="7"/>
        <v>0.61498405951115842</v>
      </c>
      <c r="AY70" s="3">
        <f t="shared" si="7"/>
        <v>0.3950289017341041</v>
      </c>
      <c r="AZ70" s="3">
        <f t="shared" si="7"/>
        <v>0.22827442827442826</v>
      </c>
      <c r="BA70" s="3">
        <f t="shared" si="7"/>
        <v>0.47483443708609274</v>
      </c>
      <c r="BB70" s="3">
        <f t="shared" si="7"/>
        <v>0.50888183980967483</v>
      </c>
      <c r="BC70" s="3">
        <f t="shared" si="7"/>
        <v>0.70476190476190481</v>
      </c>
      <c r="BD70" s="3">
        <f t="shared" si="7"/>
        <v>0.6503276539973788</v>
      </c>
      <c r="BE70" s="3">
        <f t="shared" si="7"/>
        <v>0.51019283746556465</v>
      </c>
    </row>
    <row r="71" spans="2:57" x14ac:dyDescent="0.2">
      <c r="C71" s="2" t="s">
        <v>194</v>
      </c>
      <c r="D71" s="3">
        <f t="shared" si="8"/>
        <v>2.2546413502109703</v>
      </c>
      <c r="E71" s="3">
        <f t="shared" si="7"/>
        <v>1.2517937219730941</v>
      </c>
      <c r="F71" s="3">
        <f t="shared" si="7"/>
        <v>4.3927038626609436</v>
      </c>
      <c r="G71" s="3">
        <f t="shared" si="7"/>
        <v>5.3664100769769059</v>
      </c>
      <c r="H71" s="3">
        <f t="shared" si="7"/>
        <v>5.7863361547762979</v>
      </c>
      <c r="I71" s="3">
        <f t="shared" si="7"/>
        <v>4.127553191489362</v>
      </c>
      <c r="J71" s="3">
        <f t="shared" si="7"/>
        <v>2.4806451612903229</v>
      </c>
      <c r="K71" s="3">
        <f t="shared" si="7"/>
        <v>4.2531294452347082</v>
      </c>
      <c r="L71" s="3">
        <f t="shared" si="7"/>
        <v>4.9843527738264592</v>
      </c>
      <c r="M71" s="3">
        <f t="shared" si="7"/>
        <v>5.2861918604651166</v>
      </c>
      <c r="N71" s="3">
        <f t="shared" si="7"/>
        <v>3.7136029411764708</v>
      </c>
      <c r="O71" s="3">
        <f t="shared" si="7"/>
        <v>5.7925110132158597</v>
      </c>
      <c r="P71" s="3">
        <f t="shared" si="7"/>
        <v>5.7528327645051194</v>
      </c>
      <c r="Q71" s="3">
        <f t="shared" si="7"/>
        <v>5.1747239263803673</v>
      </c>
      <c r="R71" s="3">
        <f t="shared" si="7"/>
        <v>3.7913043478260864</v>
      </c>
      <c r="S71" s="3">
        <f t="shared" si="7"/>
        <v>6.169063545150502</v>
      </c>
      <c r="T71" s="3">
        <f t="shared" si="7"/>
        <v>7.5729984301412863</v>
      </c>
      <c r="U71" s="3">
        <f t="shared" si="7"/>
        <v>4.8487804878048788</v>
      </c>
      <c r="V71" s="3">
        <f t="shared" si="7"/>
        <v>3.5472835314091684</v>
      </c>
      <c r="W71" s="3">
        <f t="shared" si="7"/>
        <v>5.3742574257425737</v>
      </c>
      <c r="X71" s="3">
        <f t="shared" si="7"/>
        <v>2.5567567567567568</v>
      </c>
      <c r="Y71" s="3">
        <f t="shared" si="7"/>
        <v>2.6948148148148143</v>
      </c>
      <c r="Z71" s="3">
        <f t="shared" si="7"/>
        <v>3.5506892895015905</v>
      </c>
      <c r="AA71" s="3">
        <f t="shared" si="7"/>
        <v>2.8075236966824648</v>
      </c>
      <c r="AB71" s="3">
        <f t="shared" si="7"/>
        <v>2.7915816326530609</v>
      </c>
      <c r="AC71" s="3">
        <f t="shared" si="7"/>
        <v>2.5062949640287768</v>
      </c>
      <c r="AD71" s="3">
        <f t="shared" si="7"/>
        <v>3.8077738515901052</v>
      </c>
      <c r="AE71" s="3">
        <f t="shared" si="7"/>
        <v>4.4002518891687661</v>
      </c>
      <c r="AF71" s="3">
        <f t="shared" si="7"/>
        <v>3.1329945269741986</v>
      </c>
      <c r="AG71" s="3">
        <f t="shared" si="7"/>
        <v>4.9212276214833759</v>
      </c>
      <c r="AH71" s="3">
        <f t="shared" si="7"/>
        <v>4.3047133757961795</v>
      </c>
      <c r="AI71" s="3">
        <f t="shared" si="7"/>
        <v>4.124307692307692</v>
      </c>
      <c r="AJ71" s="3">
        <f t="shared" si="7"/>
        <v>3.4398058252427188</v>
      </c>
      <c r="AK71" s="3">
        <f t="shared" si="7"/>
        <v>3.7861581920903955</v>
      </c>
      <c r="AL71" s="3">
        <f t="shared" si="7"/>
        <v>4.1493562231759649</v>
      </c>
      <c r="AM71" s="3">
        <f t="shared" si="7"/>
        <v>2.3455732946298986</v>
      </c>
      <c r="AN71" s="3">
        <f t="shared" si="7"/>
        <v>8.4450805008944521</v>
      </c>
      <c r="AO71" s="3">
        <f t="shared" si="7"/>
        <v>5.7457894736842103</v>
      </c>
      <c r="AP71" s="3">
        <f t="shared" si="7"/>
        <v>4.1878378378378365</v>
      </c>
      <c r="AQ71" s="3">
        <f t="shared" si="7"/>
        <v>8.793273542600895</v>
      </c>
      <c r="AR71" s="3">
        <f t="shared" si="7"/>
        <v>5.7066852367687995</v>
      </c>
      <c r="AS71" s="3">
        <f t="shared" si="7"/>
        <v>7.5080357142857128</v>
      </c>
      <c r="AT71" s="3">
        <f t="shared" si="7"/>
        <v>5.4924981245311315</v>
      </c>
      <c r="AU71" s="3">
        <f t="shared" si="7"/>
        <v>3.8260563380281689</v>
      </c>
      <c r="AV71" s="3">
        <f t="shared" si="7"/>
        <v>5.5210748155953633</v>
      </c>
      <c r="AW71" s="3">
        <f t="shared" si="7"/>
        <v>5.0239502332814929</v>
      </c>
      <c r="AX71" s="3">
        <f t="shared" si="7"/>
        <v>6.100106269925611</v>
      </c>
      <c r="AY71" s="3">
        <f t="shared" si="7"/>
        <v>5.2380346820809232</v>
      </c>
      <c r="AZ71" s="3">
        <f t="shared" si="7"/>
        <v>2.8649064449064445</v>
      </c>
      <c r="BA71" s="3">
        <f t="shared" si="7"/>
        <v>6.0087417218543058</v>
      </c>
      <c r="BB71" s="3">
        <f t="shared" si="7"/>
        <v>5.2741475019825543</v>
      </c>
      <c r="BC71" s="3">
        <f t="shared" si="7"/>
        <v>8.593506493506494</v>
      </c>
      <c r="BD71" s="3">
        <f t="shared" si="7"/>
        <v>5.9744429882044567</v>
      </c>
      <c r="BE71" s="3">
        <f t="shared" si="7"/>
        <v>4.8035812672176306</v>
      </c>
    </row>
    <row r="72" spans="2:57" x14ac:dyDescent="0.2">
      <c r="C72" s="2" t="s">
        <v>188</v>
      </c>
      <c r="D72" s="3">
        <f t="shared" si="8"/>
        <v>1.3428270042194093</v>
      </c>
      <c r="E72" s="3">
        <f t="shared" si="7"/>
        <v>0.74260089686098651</v>
      </c>
      <c r="F72" s="3">
        <f t="shared" si="7"/>
        <v>3.2927038626609435</v>
      </c>
      <c r="G72" s="3">
        <f t="shared" si="7"/>
        <v>3.7461161651504544</v>
      </c>
      <c r="H72" s="3">
        <f t="shared" si="7"/>
        <v>3.9613059250302287</v>
      </c>
      <c r="I72" s="3">
        <f t="shared" si="7"/>
        <v>3.0201063829787236</v>
      </c>
      <c r="J72" s="3">
        <f t="shared" ref="E72:BE76" si="9">(J59*0.3)/(J$54*J$40)</f>
        <v>1.8570967741935487</v>
      </c>
      <c r="K72" s="3">
        <f t="shared" si="9"/>
        <v>3.8078236130867702</v>
      </c>
      <c r="L72" s="3">
        <f t="shared" si="9"/>
        <v>3.6307254623044098</v>
      </c>
      <c r="M72" s="3">
        <f t="shared" si="9"/>
        <v>3.698328488372093</v>
      </c>
      <c r="N72" s="3">
        <f t="shared" si="9"/>
        <v>2.6834558823529413</v>
      </c>
      <c r="O72" s="3">
        <f t="shared" si="9"/>
        <v>4.0638766519823788</v>
      </c>
      <c r="P72" s="3">
        <f t="shared" si="9"/>
        <v>4.1567918088737201</v>
      </c>
      <c r="Q72" s="3">
        <f t="shared" si="9"/>
        <v>3.7936196319018398</v>
      </c>
      <c r="R72" s="3">
        <f t="shared" si="9"/>
        <v>2.7553466509988245</v>
      </c>
      <c r="S72" s="3">
        <f t="shared" si="9"/>
        <v>4.3198996655518398</v>
      </c>
      <c r="T72" s="3">
        <f t="shared" si="9"/>
        <v>5.1254317111459962</v>
      </c>
      <c r="U72" s="3">
        <f t="shared" si="9"/>
        <v>2.9931263858093131</v>
      </c>
      <c r="V72" s="3">
        <f t="shared" si="9"/>
        <v>4.7844651952461801</v>
      </c>
      <c r="W72" s="3">
        <f t="shared" si="9"/>
        <v>6.3094059405940586</v>
      </c>
      <c r="X72" s="3">
        <f t="shared" si="9"/>
        <v>3.0632432432432424</v>
      </c>
      <c r="Y72" s="3">
        <f t="shared" si="9"/>
        <v>3.8241481481481481</v>
      </c>
      <c r="Z72" s="3">
        <f t="shared" si="9"/>
        <v>4.6173913043478265</v>
      </c>
      <c r="AA72" s="3">
        <f t="shared" si="9"/>
        <v>3.7624407582938386</v>
      </c>
      <c r="AB72" s="3">
        <f t="shared" si="9"/>
        <v>4.3390306122448976</v>
      </c>
      <c r="AC72" s="3">
        <f t="shared" si="9"/>
        <v>3.6124100719424455</v>
      </c>
      <c r="AD72" s="3">
        <f t="shared" si="9"/>
        <v>4.6820671378091872</v>
      </c>
      <c r="AE72" s="3">
        <f t="shared" si="9"/>
        <v>5.9471032745591934</v>
      </c>
      <c r="AF72" s="3">
        <f t="shared" si="9"/>
        <v>4.1685691946833456</v>
      </c>
      <c r="AG72" s="3">
        <f t="shared" si="9"/>
        <v>6.4170076726342717</v>
      </c>
      <c r="AH72" s="3">
        <f t="shared" si="9"/>
        <v>6.9477707006369425</v>
      </c>
      <c r="AI72" s="3">
        <f t="shared" si="9"/>
        <v>5.8398461538461532</v>
      </c>
      <c r="AJ72" s="3">
        <f t="shared" si="9"/>
        <v>4.6213592233009706</v>
      </c>
      <c r="AK72" s="3">
        <f t="shared" si="9"/>
        <v>5.466949152542373</v>
      </c>
      <c r="AL72" s="3">
        <f t="shared" si="9"/>
        <v>5.5793991416309003</v>
      </c>
      <c r="AM72" s="3">
        <f t="shared" si="9"/>
        <v>3.3759796806966618</v>
      </c>
      <c r="AN72" s="3">
        <f t="shared" si="9"/>
        <v>7.581574239713774</v>
      </c>
      <c r="AO72" s="3">
        <f t="shared" si="9"/>
        <v>4.5031578947368418</v>
      </c>
      <c r="AP72" s="3">
        <f t="shared" si="9"/>
        <v>3.1116216216216213</v>
      </c>
      <c r="AQ72" s="3">
        <f t="shared" si="9"/>
        <v>8.3017937219730911</v>
      </c>
      <c r="AR72" s="3">
        <f t="shared" si="9"/>
        <v>5.05459610027855</v>
      </c>
      <c r="AS72" s="3">
        <f t="shared" si="9"/>
        <v>6.4251275510204078</v>
      </c>
      <c r="AT72" s="3">
        <f t="shared" si="9"/>
        <v>4.9768942235558882</v>
      </c>
      <c r="AU72" s="3">
        <f t="shared" si="9"/>
        <v>2.9859795134443021</v>
      </c>
      <c r="AV72" s="3">
        <f t="shared" si="9"/>
        <v>4.368493150684932</v>
      </c>
      <c r="AW72" s="3">
        <f t="shared" si="9"/>
        <v>4.8781493001555214</v>
      </c>
      <c r="AX72" s="3">
        <f t="shared" si="9"/>
        <v>5.9279489904357066</v>
      </c>
      <c r="AY72" s="3">
        <f t="shared" si="9"/>
        <v>4.4368786127167619</v>
      </c>
      <c r="AZ72" s="3">
        <f t="shared" si="9"/>
        <v>1.6107692307692305</v>
      </c>
      <c r="BA72" s="3">
        <f t="shared" si="9"/>
        <v>5.1460927152317888</v>
      </c>
      <c r="BB72" s="3">
        <f t="shared" si="9"/>
        <v>4.2471054718477399</v>
      </c>
      <c r="BC72" s="3">
        <f t="shared" si="9"/>
        <v>7.4714285714285724</v>
      </c>
      <c r="BD72" s="3">
        <f t="shared" si="9"/>
        <v>5.8753604193971167</v>
      </c>
      <c r="BE72" s="3">
        <f t="shared" si="9"/>
        <v>4.1674931129476578</v>
      </c>
    </row>
    <row r="73" spans="2:57" x14ac:dyDescent="0.2">
      <c r="C73" s="2" t="s">
        <v>207</v>
      </c>
      <c r="D73" s="3">
        <f t="shared" si="8"/>
        <v>10.527848101265821</v>
      </c>
      <c r="E73" s="3">
        <f t="shared" si="9"/>
        <v>5.4199103139013456</v>
      </c>
      <c r="F73" s="3">
        <f t="shared" si="9"/>
        <v>24.581545064377679</v>
      </c>
      <c r="G73" s="3">
        <f t="shared" si="9"/>
        <v>24.07452764170749</v>
      </c>
      <c r="H73" s="3">
        <f t="shared" si="9"/>
        <v>27.993591293833124</v>
      </c>
      <c r="I73" s="3">
        <f t="shared" si="9"/>
        <v>22.162021276595748</v>
      </c>
      <c r="J73" s="3">
        <f t="shared" si="9"/>
        <v>13.906129032258063</v>
      </c>
      <c r="K73" s="3">
        <f t="shared" si="9"/>
        <v>23.76102418207681</v>
      </c>
      <c r="L73" s="3">
        <f t="shared" si="9"/>
        <v>26.635561877667147</v>
      </c>
      <c r="M73" s="3">
        <f t="shared" si="9"/>
        <v>23.245203488372095</v>
      </c>
      <c r="N73" s="3">
        <f t="shared" si="9"/>
        <v>19.780882352941177</v>
      </c>
      <c r="O73" s="3">
        <f t="shared" si="9"/>
        <v>29.156828193832599</v>
      </c>
      <c r="P73" s="3">
        <f t="shared" si="9"/>
        <v>25.386348122866888</v>
      </c>
      <c r="Q73" s="3">
        <f t="shared" si="9"/>
        <v>23.239141104294479</v>
      </c>
      <c r="R73" s="3">
        <f t="shared" si="9"/>
        <v>15.258989424206813</v>
      </c>
      <c r="S73" s="3">
        <f t="shared" si="9"/>
        <v>30.845317725752508</v>
      </c>
      <c r="T73" s="3">
        <f t="shared" si="9"/>
        <v>33.179434850863416</v>
      </c>
      <c r="U73" s="3">
        <f t="shared" si="9"/>
        <v>19.710643015521065</v>
      </c>
      <c r="V73" s="3">
        <f t="shared" si="9"/>
        <v>29.595840407470284</v>
      </c>
      <c r="W73" s="3">
        <f t="shared" si="9"/>
        <v>43.060396039603958</v>
      </c>
      <c r="X73" s="3">
        <f t="shared" si="9"/>
        <v>19.264324324324324</v>
      </c>
      <c r="Y73" s="3">
        <f t="shared" si="9"/>
        <v>22.831703703703703</v>
      </c>
      <c r="Z73" s="3">
        <f t="shared" si="9"/>
        <v>32.101908801696716</v>
      </c>
      <c r="AA73" s="3">
        <f t="shared" si="9"/>
        <v>23.886966824644549</v>
      </c>
      <c r="AB73" s="3">
        <f t="shared" si="9"/>
        <v>27.553826530612245</v>
      </c>
      <c r="AC73" s="3">
        <f t="shared" si="9"/>
        <v>23.399190647482008</v>
      </c>
      <c r="AD73" s="3">
        <f t="shared" si="9"/>
        <v>26.709275618374555</v>
      </c>
      <c r="AE73" s="3">
        <f t="shared" si="9"/>
        <v>34.850629722921916</v>
      </c>
      <c r="AF73" s="3">
        <f t="shared" si="9"/>
        <v>25.407349491790459</v>
      </c>
      <c r="AG73" s="3">
        <f t="shared" si="9"/>
        <v>40.057289002557546</v>
      </c>
      <c r="AH73" s="3">
        <f t="shared" si="9"/>
        <v>45.822802547770699</v>
      </c>
      <c r="AI73" s="3">
        <f t="shared" si="9"/>
        <v>39.899538461538455</v>
      </c>
      <c r="AJ73" s="3">
        <f t="shared" si="9"/>
        <v>30.913915857605176</v>
      </c>
      <c r="AK73" s="3">
        <f t="shared" si="9"/>
        <v>33.997175141242941</v>
      </c>
      <c r="AL73" s="3">
        <f t="shared" si="9"/>
        <v>37.11845493562231</v>
      </c>
      <c r="AM73" s="3">
        <f t="shared" si="9"/>
        <v>22.920827285921622</v>
      </c>
      <c r="AN73" s="3">
        <f t="shared" si="9"/>
        <v>61.13613595706618</v>
      </c>
      <c r="AO73" s="3">
        <f t="shared" si="9"/>
        <v>46.237894736842115</v>
      </c>
      <c r="AP73" s="3">
        <f t="shared" si="9"/>
        <v>25.320540540540538</v>
      </c>
      <c r="AQ73" s="3">
        <f t="shared" si="9"/>
        <v>62.008520179372191</v>
      </c>
      <c r="AR73" s="3">
        <f t="shared" si="9"/>
        <v>38.785236768802221</v>
      </c>
      <c r="AS73" s="3">
        <f t="shared" si="9"/>
        <v>52.046173469387753</v>
      </c>
      <c r="AT73" s="3">
        <f t="shared" si="9"/>
        <v>34.263015753938475</v>
      </c>
      <c r="AU73" s="3">
        <f t="shared" si="9"/>
        <v>22.540140845070422</v>
      </c>
      <c r="AV73" s="3">
        <f t="shared" si="9"/>
        <v>33.765015806111698</v>
      </c>
      <c r="AW73" s="3">
        <f t="shared" si="9"/>
        <v>34.601010886469673</v>
      </c>
      <c r="AX73" s="3">
        <f t="shared" si="9"/>
        <v>43.961317747077572</v>
      </c>
      <c r="AY73" s="3">
        <f t="shared" si="9"/>
        <v>36.683583815028896</v>
      </c>
      <c r="AZ73" s="3">
        <f t="shared" si="9"/>
        <v>14.49168399168399</v>
      </c>
      <c r="BA73" s="3">
        <f t="shared" si="9"/>
        <v>42.160529801324508</v>
      </c>
      <c r="BB73" s="3">
        <f t="shared" si="9"/>
        <v>31.422680412371133</v>
      </c>
      <c r="BC73" s="3">
        <f t="shared" si="9"/>
        <v>58.304329004329006</v>
      </c>
      <c r="BD73" s="3">
        <f t="shared" si="9"/>
        <v>45.675098296199209</v>
      </c>
      <c r="BE73" s="3">
        <f t="shared" si="9"/>
        <v>33.294214876033053</v>
      </c>
    </row>
    <row r="74" spans="2:57" x14ac:dyDescent="0.2">
      <c r="C74" s="2" t="s">
        <v>238</v>
      </c>
      <c r="D74" s="3">
        <f t="shared" si="8"/>
        <v>0.29999999999999993</v>
      </c>
      <c r="E74" s="3">
        <f t="shared" si="9"/>
        <v>0.3</v>
      </c>
      <c r="F74" s="3">
        <f t="shared" si="9"/>
        <v>0.29999999999999993</v>
      </c>
      <c r="G74" s="3">
        <f t="shared" si="9"/>
        <v>0.3</v>
      </c>
      <c r="H74" s="3">
        <f t="shared" si="9"/>
        <v>0.29999999999999993</v>
      </c>
      <c r="I74" s="3">
        <f t="shared" si="9"/>
        <v>0.30000000000000004</v>
      </c>
      <c r="J74" s="3">
        <f t="shared" si="9"/>
        <v>0.3</v>
      </c>
      <c r="K74" s="3">
        <f t="shared" si="9"/>
        <v>0.3</v>
      </c>
      <c r="L74" s="3">
        <f t="shared" si="9"/>
        <v>0.30000000000000004</v>
      </c>
      <c r="M74" s="3">
        <f t="shared" si="9"/>
        <v>0.3</v>
      </c>
      <c r="N74" s="3">
        <f t="shared" si="9"/>
        <v>0.3</v>
      </c>
      <c r="O74" s="3">
        <f t="shared" si="9"/>
        <v>0.3</v>
      </c>
      <c r="P74" s="3">
        <f t="shared" si="9"/>
        <v>0.3</v>
      </c>
      <c r="Q74" s="3">
        <f t="shared" si="9"/>
        <v>0.29999999999999993</v>
      </c>
      <c r="R74" s="3">
        <f t="shared" si="9"/>
        <v>0.3</v>
      </c>
      <c r="S74" s="3">
        <f t="shared" si="9"/>
        <v>0.3</v>
      </c>
      <c r="T74" s="3">
        <f t="shared" si="9"/>
        <v>0.3</v>
      </c>
      <c r="U74" s="3">
        <f t="shared" si="9"/>
        <v>0.30000000000000004</v>
      </c>
      <c r="V74" s="3">
        <f t="shared" si="9"/>
        <v>0.3</v>
      </c>
      <c r="W74" s="3">
        <f t="shared" si="9"/>
        <v>0.3</v>
      </c>
      <c r="X74" s="3">
        <f t="shared" si="9"/>
        <v>0.3</v>
      </c>
      <c r="Y74" s="3">
        <f t="shared" si="9"/>
        <v>0.29999999999999993</v>
      </c>
      <c r="Z74" s="3">
        <f t="shared" si="9"/>
        <v>0.3</v>
      </c>
      <c r="AA74" s="3">
        <f t="shared" si="9"/>
        <v>0.30000000000000004</v>
      </c>
      <c r="AB74" s="3">
        <f t="shared" si="9"/>
        <v>0.29999999999999993</v>
      </c>
      <c r="AC74" s="3">
        <f t="shared" si="9"/>
        <v>0.29999999999999993</v>
      </c>
      <c r="AD74" s="3">
        <f t="shared" si="9"/>
        <v>0.3</v>
      </c>
      <c r="AE74" s="3">
        <f t="shared" si="9"/>
        <v>0.29999999999999993</v>
      </c>
      <c r="AF74" s="3">
        <f t="shared" si="9"/>
        <v>0.3</v>
      </c>
      <c r="AG74" s="3">
        <f t="shared" si="9"/>
        <v>0.30000000000000004</v>
      </c>
      <c r="AH74" s="3">
        <f t="shared" si="9"/>
        <v>0.30000000000000004</v>
      </c>
      <c r="AI74" s="3">
        <f t="shared" si="9"/>
        <v>0.3</v>
      </c>
      <c r="AJ74" s="3">
        <f t="shared" si="9"/>
        <v>0.3</v>
      </c>
      <c r="AK74" s="3">
        <f t="shared" si="9"/>
        <v>0.3</v>
      </c>
      <c r="AL74" s="3">
        <f t="shared" si="9"/>
        <v>0.3</v>
      </c>
      <c r="AM74" s="3">
        <f t="shared" si="9"/>
        <v>0.3</v>
      </c>
      <c r="AN74" s="3">
        <f t="shared" si="9"/>
        <v>0.29999999999999993</v>
      </c>
      <c r="AO74" s="3">
        <f t="shared" si="9"/>
        <v>0.30000000000000004</v>
      </c>
      <c r="AP74" s="3">
        <f t="shared" si="9"/>
        <v>0.29999999999999993</v>
      </c>
      <c r="AQ74" s="3">
        <f t="shared" si="9"/>
        <v>0.3</v>
      </c>
      <c r="AR74" s="3">
        <f t="shared" si="9"/>
        <v>0.29999999999999993</v>
      </c>
      <c r="AS74" s="3">
        <f t="shared" si="9"/>
        <v>0.3</v>
      </c>
      <c r="AT74" s="3">
        <f t="shared" si="9"/>
        <v>0.3</v>
      </c>
      <c r="AU74" s="3">
        <f t="shared" si="9"/>
        <v>0.3</v>
      </c>
      <c r="AV74" s="3">
        <f t="shared" si="9"/>
        <v>0.3</v>
      </c>
      <c r="AW74" s="3">
        <f t="shared" si="9"/>
        <v>0.3</v>
      </c>
      <c r="AX74" s="3">
        <f t="shared" si="9"/>
        <v>0.3</v>
      </c>
      <c r="AY74" s="3">
        <f t="shared" si="9"/>
        <v>0.29999999999999993</v>
      </c>
      <c r="AZ74" s="3">
        <f t="shared" si="9"/>
        <v>0.3</v>
      </c>
      <c r="BA74" s="3">
        <f t="shared" si="9"/>
        <v>0.30000000000000004</v>
      </c>
      <c r="BB74" s="3">
        <f t="shared" si="9"/>
        <v>0.3</v>
      </c>
      <c r="BC74" s="3">
        <f t="shared" si="9"/>
        <v>0.3</v>
      </c>
      <c r="BD74" s="3">
        <f t="shared" si="9"/>
        <v>0.3</v>
      </c>
      <c r="BE74" s="3">
        <f t="shared" si="9"/>
        <v>0.3</v>
      </c>
    </row>
    <row r="75" spans="2:57" x14ac:dyDescent="0.2">
      <c r="C75" s="2" t="s">
        <v>223</v>
      </c>
      <c r="D75" s="3">
        <f t="shared" si="8"/>
        <v>0.10632911392405062</v>
      </c>
      <c r="E75" s="3">
        <f t="shared" si="9"/>
        <v>5.9327354260089678E-2</v>
      </c>
      <c r="F75" s="3">
        <f t="shared" si="9"/>
        <v>0.40686695278969942</v>
      </c>
      <c r="G75" s="3">
        <f t="shared" si="9"/>
        <v>0.52211336599020286</v>
      </c>
      <c r="H75" s="3">
        <f t="shared" si="9"/>
        <v>0.55574365175332519</v>
      </c>
      <c r="I75" s="3">
        <f t="shared" si="9"/>
        <v>0.26776595744680853</v>
      </c>
      <c r="J75" s="3">
        <f t="shared" si="9"/>
        <v>0.1441935483870968</v>
      </c>
      <c r="K75" s="3">
        <f t="shared" si="9"/>
        <v>0.58399715504978666</v>
      </c>
      <c r="L75" s="3">
        <f t="shared" si="9"/>
        <v>0.49331436699857767</v>
      </c>
      <c r="M75" s="3">
        <f t="shared" si="9"/>
        <v>0.52783430232558137</v>
      </c>
      <c r="N75" s="3">
        <f t="shared" si="9"/>
        <v>0.33529411764705885</v>
      </c>
      <c r="O75" s="3">
        <f t="shared" si="9"/>
        <v>0.34977973568281939</v>
      </c>
      <c r="P75" s="3">
        <f t="shared" si="9"/>
        <v>0.59467576791808863</v>
      </c>
      <c r="Q75" s="3">
        <f t="shared" si="9"/>
        <v>0.58950920245398775</v>
      </c>
      <c r="R75" s="3">
        <f t="shared" si="9"/>
        <v>0.43866039952996472</v>
      </c>
      <c r="S75" s="3">
        <f t="shared" si="9"/>
        <v>0.46304347826086956</v>
      </c>
      <c r="T75" s="3">
        <f t="shared" si="9"/>
        <v>0.77943485086342224</v>
      </c>
      <c r="U75" s="3">
        <f t="shared" si="9"/>
        <v>0.41995565410199559</v>
      </c>
      <c r="V75" s="3">
        <f t="shared" si="9"/>
        <v>0.50831918505942275</v>
      </c>
      <c r="W75" s="3">
        <f t="shared" si="9"/>
        <v>0.6306930693069307</v>
      </c>
      <c r="X75" s="3">
        <f t="shared" si="9"/>
        <v>0.33009009009009005</v>
      </c>
      <c r="Y75" s="3">
        <f t="shared" si="9"/>
        <v>0.43925925925925924</v>
      </c>
      <c r="Z75" s="3">
        <f t="shared" si="9"/>
        <v>0.33340402969247079</v>
      </c>
      <c r="AA75" s="3">
        <f t="shared" si="9"/>
        <v>0.42725118483412322</v>
      </c>
      <c r="AB75" s="3">
        <f t="shared" si="9"/>
        <v>0.29387755102040819</v>
      </c>
      <c r="AC75" s="3">
        <f t="shared" si="9"/>
        <v>0.22041366906474819</v>
      </c>
      <c r="AD75" s="3">
        <f t="shared" si="9"/>
        <v>0.35909893992932862</v>
      </c>
      <c r="AE75" s="3">
        <f t="shared" si="9"/>
        <v>0.53350125944584381</v>
      </c>
      <c r="AF75" s="3">
        <f t="shared" si="9"/>
        <v>0.34597341673182169</v>
      </c>
      <c r="AG75" s="3">
        <f t="shared" si="9"/>
        <v>0.54168797953964198</v>
      </c>
      <c r="AH75" s="3">
        <f t="shared" si="9"/>
        <v>0.61184713375796185</v>
      </c>
      <c r="AI75" s="3">
        <f t="shared" si="9"/>
        <v>0.5095384615384615</v>
      </c>
      <c r="AJ75" s="3">
        <f t="shared" si="9"/>
        <v>0.43786407766990293</v>
      </c>
      <c r="AK75" s="3">
        <f t="shared" si="9"/>
        <v>0.60875706214689274</v>
      </c>
      <c r="AL75" s="3">
        <f t="shared" si="9"/>
        <v>0.39442060085836905</v>
      </c>
      <c r="AM75" s="3">
        <f t="shared" si="9"/>
        <v>0.32329462989840341</v>
      </c>
      <c r="AN75" s="3">
        <f t="shared" si="9"/>
        <v>0.63703041144901595</v>
      </c>
      <c r="AO75" s="3">
        <f t="shared" si="9"/>
        <v>0.24947368421052635</v>
      </c>
      <c r="AP75" s="3">
        <f t="shared" si="9"/>
        <v>0.31081081081081074</v>
      </c>
      <c r="AQ75" s="3">
        <f t="shared" si="9"/>
        <v>0.84932735426008965</v>
      </c>
      <c r="AR75" s="3">
        <f t="shared" si="9"/>
        <v>0.5947075208913648</v>
      </c>
      <c r="AS75" s="3">
        <f t="shared" si="9"/>
        <v>0.70102040816326505</v>
      </c>
      <c r="AT75" s="3">
        <f t="shared" si="9"/>
        <v>0.57299324831207787</v>
      </c>
      <c r="AU75" s="3">
        <f t="shared" si="9"/>
        <v>0.34071702944942384</v>
      </c>
      <c r="AV75" s="3">
        <f t="shared" si="9"/>
        <v>0.37428872497365645</v>
      </c>
      <c r="AW75" s="3">
        <f t="shared" si="9"/>
        <v>0.56080870917573877</v>
      </c>
      <c r="AX75" s="3">
        <f t="shared" si="9"/>
        <v>0.65706695005313487</v>
      </c>
      <c r="AY75" s="3">
        <f t="shared" si="9"/>
        <v>0.37872832369942194</v>
      </c>
      <c r="AZ75" s="3">
        <f t="shared" si="9"/>
        <v>0.22752598752598752</v>
      </c>
      <c r="BA75" s="3">
        <f t="shared" si="9"/>
        <v>0.59086092715231797</v>
      </c>
      <c r="BB75" s="3">
        <f t="shared" si="9"/>
        <v>0.45059476605868359</v>
      </c>
      <c r="BC75" s="3">
        <f t="shared" si="9"/>
        <v>0.61255411255411263</v>
      </c>
      <c r="BD75" s="3">
        <f t="shared" si="9"/>
        <v>0.63577981651376148</v>
      </c>
      <c r="BE75" s="3">
        <f t="shared" si="9"/>
        <v>0.37548209366391183</v>
      </c>
    </row>
    <row r="76" spans="2:57" x14ac:dyDescent="0.2">
      <c r="C76" s="2" t="s">
        <v>218</v>
      </c>
      <c r="D76" s="3">
        <f t="shared" si="8"/>
        <v>0.15548523206751055</v>
      </c>
      <c r="E76" s="3">
        <f t="shared" si="9"/>
        <v>6.5246636771300451E-2</v>
      </c>
      <c r="F76" s="3">
        <f t="shared" si="9"/>
        <v>0.29184549356223172</v>
      </c>
      <c r="G76" s="3">
        <f t="shared" si="9"/>
        <v>0.46480055983205038</v>
      </c>
      <c r="H76" s="3">
        <f t="shared" si="9"/>
        <v>0.38524788391777504</v>
      </c>
      <c r="I76" s="3">
        <f t="shared" si="9"/>
        <v>0.37595744680851068</v>
      </c>
      <c r="J76" s="3">
        <f t="shared" si="9"/>
        <v>0.2270967741935484</v>
      </c>
      <c r="K76" s="3">
        <f t="shared" si="9"/>
        <v>0.45170697012802274</v>
      </c>
      <c r="L76" s="3">
        <f t="shared" si="9"/>
        <v>0.47965860597439558</v>
      </c>
      <c r="M76" s="3">
        <f t="shared" si="9"/>
        <v>0.42143895348837218</v>
      </c>
      <c r="N76" s="3">
        <f t="shared" si="9"/>
        <v>0.1904411764705882</v>
      </c>
      <c r="O76" s="3">
        <f t="shared" si="9"/>
        <v>0.4268722466960353</v>
      </c>
      <c r="P76" s="3">
        <f t="shared" si="9"/>
        <v>0.60532423208191133</v>
      </c>
      <c r="Q76" s="3">
        <f t="shared" si="9"/>
        <v>0.51036809815950912</v>
      </c>
      <c r="R76" s="3">
        <f t="shared" si="9"/>
        <v>0.34124559341950644</v>
      </c>
      <c r="S76" s="3">
        <f t="shared" si="9"/>
        <v>0.39581939799331106</v>
      </c>
      <c r="T76" s="3">
        <f t="shared" si="9"/>
        <v>0.65698587127158548</v>
      </c>
      <c r="U76" s="3">
        <f t="shared" si="9"/>
        <v>0.37871396895787141</v>
      </c>
      <c r="V76" s="3">
        <f t="shared" si="9"/>
        <v>0.5350594227504244</v>
      </c>
      <c r="W76" s="3">
        <f t="shared" si="9"/>
        <v>0.59702970297029689</v>
      </c>
      <c r="X76" s="3">
        <f t="shared" si="9"/>
        <v>0.27531531531531528</v>
      </c>
      <c r="Y76" s="3">
        <f t="shared" si="9"/>
        <v>0.40088888888888885</v>
      </c>
      <c r="Z76" s="3">
        <f t="shared" si="9"/>
        <v>0.47783669141039231</v>
      </c>
      <c r="AA76" s="3">
        <f t="shared" si="9"/>
        <v>0.40787914691943128</v>
      </c>
      <c r="AB76" s="3">
        <f t="shared" si="9"/>
        <v>0.3540816326530612</v>
      </c>
      <c r="AC76" s="3">
        <f t="shared" si="9"/>
        <v>0.2401079136690647</v>
      </c>
      <c r="AD76" s="3">
        <f t="shared" si="9"/>
        <v>0.35088339222614845</v>
      </c>
      <c r="AE76" s="3">
        <f t="shared" si="9"/>
        <v>0.49748110831234249</v>
      </c>
      <c r="AF76" s="3">
        <f t="shared" si="9"/>
        <v>0.30797498045347932</v>
      </c>
      <c r="AG76" s="3">
        <f t="shared" si="9"/>
        <v>0.5267263427109975</v>
      </c>
      <c r="AH76" s="3">
        <f t="shared" si="9"/>
        <v>0.66726114649681523</v>
      </c>
      <c r="AI76" s="3">
        <f t="shared" si="9"/>
        <v>0.51876923076923065</v>
      </c>
      <c r="AJ76" s="3">
        <f t="shared" si="9"/>
        <v>0.36407766990291263</v>
      </c>
      <c r="AK76" s="3">
        <f t="shared" si="9"/>
        <v>0.53841807909604511</v>
      </c>
      <c r="AL76" s="3">
        <f t="shared" si="9"/>
        <v>0.50772532188841202</v>
      </c>
      <c r="AM76" s="3">
        <f t="shared" si="9"/>
        <v>0.33940493468795357</v>
      </c>
      <c r="AN76" s="3">
        <f t="shared" si="9"/>
        <v>0.76958855098389978</v>
      </c>
      <c r="AO76" s="3">
        <f t="shared" si="9"/>
        <v>0.11842105263157897</v>
      </c>
      <c r="AP76" s="3">
        <f t="shared" si="9"/>
        <v>0.22702702702702698</v>
      </c>
      <c r="AQ76" s="3">
        <f t="shared" si="9"/>
        <v>0.78789237668161416</v>
      </c>
      <c r="AR76" s="3">
        <f t="shared" si="9"/>
        <v>0.67493036211699153</v>
      </c>
      <c r="AS76" s="3">
        <f t="shared" si="9"/>
        <v>0.80739795918367341</v>
      </c>
      <c r="AT76" s="3">
        <f t="shared" si="9"/>
        <v>0.6348837209302326</v>
      </c>
      <c r="AU76" s="3">
        <f t="shared" si="9"/>
        <v>0.31690140845070419</v>
      </c>
      <c r="AV76" s="3">
        <f t="shared" si="9"/>
        <v>0.48682824025289778</v>
      </c>
      <c r="AW76" s="3">
        <f t="shared" si="9"/>
        <v>0.42480559875583207</v>
      </c>
      <c r="AX76" s="3">
        <f t="shared" si="9"/>
        <v>0.72274176408076507</v>
      </c>
      <c r="AY76" s="3">
        <f t="shared" si="9"/>
        <v>0.53028901734104039</v>
      </c>
      <c r="AZ76" s="3">
        <f t="shared" si="9"/>
        <v>0.23288981288981286</v>
      </c>
      <c r="BA76" s="3">
        <f t="shared" ref="BA76:BE76" si="10">(BA63*0.3)/(BA$54*BA$40)</f>
        <v>0.49311258278145703</v>
      </c>
      <c r="BB76" s="3">
        <f t="shared" si="10"/>
        <v>0.43893735130848532</v>
      </c>
      <c r="BC76" s="3">
        <f t="shared" si="10"/>
        <v>0.74718614718614729</v>
      </c>
      <c r="BD76" s="3">
        <f t="shared" si="10"/>
        <v>0.61690694626474452</v>
      </c>
      <c r="BE76" s="3">
        <f t="shared" si="10"/>
        <v>0.49917355371900812</v>
      </c>
    </row>
    <row r="77" spans="2:57" x14ac:dyDescent="0.2">
      <c r="C77" s="2" t="s">
        <v>394</v>
      </c>
      <c r="D77" s="3">
        <f>(D64*0.3)/(D$54*D$40)</f>
        <v>14.93881856540084</v>
      </c>
      <c r="E77" s="3">
        <f>(E64*0.3)/(E$54*E$40)</f>
        <v>7.7408071748878919</v>
      </c>
      <c r="F77" s="3">
        <f t="shared" si="8"/>
        <v>33.901287553648061</v>
      </c>
      <c r="G77" s="3">
        <f t="shared" si="8"/>
        <v>35.590832750174947</v>
      </c>
      <c r="H77" s="3">
        <f t="shared" si="8"/>
        <v>40.134340991535673</v>
      </c>
      <c r="I77" s="3">
        <f t="shared" si="8"/>
        <v>31.05574468085106</v>
      </c>
      <c r="J77" s="3">
        <f t="shared" si="8"/>
        <v>19.137419354838709</v>
      </c>
      <c r="K77" s="3">
        <f t="shared" si="8"/>
        <v>33.944381223328584</v>
      </c>
      <c r="L77" s="3">
        <f t="shared" si="8"/>
        <v>37.088620199146519</v>
      </c>
      <c r="M77" s="3">
        <f t="shared" si="8"/>
        <v>34.454215116279073</v>
      </c>
      <c r="N77" s="3">
        <f t="shared" si="8"/>
        <v>27.346691176470586</v>
      </c>
      <c r="O77" s="3">
        <f t="shared" si="8"/>
        <v>40.959471365638763</v>
      </c>
      <c r="P77" s="3">
        <f t="shared" si="8"/>
        <v>37.996382252559727</v>
      </c>
      <c r="Q77" s="3">
        <f t="shared" si="8"/>
        <v>34.695828220858893</v>
      </c>
      <c r="R77" s="3">
        <f t="shared" si="8"/>
        <v>23.594124559341946</v>
      </c>
      <c r="S77" s="3">
        <f t="shared" si="8"/>
        <v>43.256187290969898</v>
      </c>
      <c r="T77" s="3">
        <f t="shared" ref="T77:BE77" si="11">(T64*0.3)/(T$54*T$40)</f>
        <v>48.844897959183676</v>
      </c>
      <c r="U77" s="3">
        <f t="shared" si="11"/>
        <v>29.537694013303771</v>
      </c>
      <c r="V77" s="3">
        <f t="shared" si="11"/>
        <v>40.179117147707977</v>
      </c>
      <c r="W77" s="3">
        <f t="shared" si="11"/>
        <v>57.681188118811882</v>
      </c>
      <c r="X77" s="3">
        <f t="shared" si="11"/>
        <v>26.446126126126124</v>
      </c>
      <c r="Y77" s="3">
        <f t="shared" si="11"/>
        <v>31.08281481481481</v>
      </c>
      <c r="Z77" s="3">
        <f t="shared" si="11"/>
        <v>42.028313891834571</v>
      </c>
      <c r="AA77" s="3">
        <f t="shared" si="11"/>
        <v>32.131990521327019</v>
      </c>
      <c r="AB77" s="3">
        <f t="shared" si="11"/>
        <v>36.531122448979588</v>
      </c>
      <c r="AC77" s="3">
        <f t="shared" si="11"/>
        <v>30.985251798561144</v>
      </c>
      <c r="AD77" s="3">
        <f t="shared" si="11"/>
        <v>37.606272084805646</v>
      </c>
      <c r="AE77" s="3">
        <f t="shared" si="11"/>
        <v>47.878337531486146</v>
      </c>
      <c r="AF77" s="3">
        <f t="shared" si="11"/>
        <v>34.631821735731037</v>
      </c>
      <c r="AG77" s="3">
        <f t="shared" si="11"/>
        <v>54.400127877237857</v>
      </c>
      <c r="AH77" s="3">
        <f t="shared" si="11"/>
        <v>59.683184713375809</v>
      </c>
      <c r="AI77" s="3">
        <f t="shared" si="11"/>
        <v>52.027846153846141</v>
      </c>
      <c r="AJ77" s="3">
        <f t="shared" si="11"/>
        <v>40.744983818770223</v>
      </c>
      <c r="AK77" s="3">
        <f t="shared" si="11"/>
        <v>45.655367231638422</v>
      </c>
      <c r="AL77" s="3">
        <f t="shared" si="11"/>
        <v>49.07896995708154</v>
      </c>
      <c r="AM77" s="3">
        <f t="shared" si="11"/>
        <v>30.103846153846145</v>
      </c>
      <c r="AN77" s="3">
        <f t="shared" si="11"/>
        <v>82.342754919499086</v>
      </c>
      <c r="AO77" s="3">
        <f t="shared" si="11"/>
        <v>58.905789473684216</v>
      </c>
      <c r="AP77" s="3">
        <f t="shared" si="11"/>
        <v>35.081891891891885</v>
      </c>
      <c r="AQ77" s="3">
        <f t="shared" si="11"/>
        <v>85.006278026905818</v>
      </c>
      <c r="AR77" s="3">
        <f t="shared" si="11"/>
        <v>52.9534818941504</v>
      </c>
      <c r="AS77" s="3">
        <f t="shared" si="11"/>
        <v>70.58839285714285</v>
      </c>
      <c r="AT77" s="3">
        <f t="shared" si="11"/>
        <v>48.322955738934716</v>
      </c>
      <c r="AU77" s="3">
        <f t="shared" si="11"/>
        <v>31.604481434058897</v>
      </c>
      <c r="AV77" s="3">
        <f t="shared" si="11"/>
        <v>46.785774499473128</v>
      </c>
      <c r="AW77" s="3">
        <f t="shared" si="11"/>
        <v>48.063452566096416</v>
      </c>
      <c r="AX77" s="3">
        <f t="shared" si="11"/>
        <v>59.608820403825717</v>
      </c>
      <c r="AY77" s="3">
        <f t="shared" si="11"/>
        <v>49.332832369942189</v>
      </c>
      <c r="AZ77" s="3">
        <f t="shared" si="11"/>
        <v>20.510519750519752</v>
      </c>
      <c r="BA77" s="3">
        <f t="shared" si="11"/>
        <v>56.766357615894044</v>
      </c>
      <c r="BB77" s="3">
        <f t="shared" si="11"/>
        <v>43.934655035685971</v>
      </c>
      <c r="BC77" s="3">
        <f t="shared" si="11"/>
        <v>79.802164502164487</v>
      </c>
      <c r="BD77" s="3">
        <f t="shared" si="11"/>
        <v>60.940891218872871</v>
      </c>
      <c r="BE77" s="3">
        <f t="shared" si="11"/>
        <v>45.111845730027532</v>
      </c>
    </row>
    <row r="79" spans="2:57" x14ac:dyDescent="0.2">
      <c r="D79" s="2" t="s">
        <v>331</v>
      </c>
      <c r="E79" s="2" t="s">
        <v>332</v>
      </c>
      <c r="F79" s="2" t="s">
        <v>371</v>
      </c>
      <c r="G79" s="2" t="s">
        <v>372</v>
      </c>
      <c r="H79" s="2" t="s">
        <v>373</v>
      </c>
      <c r="I79" s="2" t="s">
        <v>374</v>
      </c>
      <c r="J79" s="2" t="s">
        <v>380</v>
      </c>
      <c r="K79" s="2" t="s">
        <v>331</v>
      </c>
      <c r="L79" s="2" t="s">
        <v>332</v>
      </c>
      <c r="M79" s="2" t="s">
        <v>371</v>
      </c>
      <c r="N79" s="2" t="s">
        <v>372</v>
      </c>
      <c r="O79" s="2" t="s">
        <v>373</v>
      </c>
      <c r="P79" s="2" t="s">
        <v>374</v>
      </c>
    </row>
    <row r="80" spans="2:57" x14ac:dyDescent="0.2">
      <c r="B80" s="2" t="s">
        <v>178</v>
      </c>
      <c r="C80" s="2" t="s">
        <v>175</v>
      </c>
      <c r="D80" s="3">
        <f>AVERAGE(D68:F68,J68:L68,P68:R68)</f>
        <v>0.34748522011686522</v>
      </c>
      <c r="E80" s="3">
        <f>AVERAGE(G68:I68,M68:O68,S68:U68)</f>
        <v>0.54945281862647544</v>
      </c>
      <c r="F80" s="3">
        <f>AVERAGE(V68:X68,AB68:AD68,AH68:AJ68)</f>
        <v>0.71596520260101171</v>
      </c>
      <c r="G80" s="3">
        <f>AVERAGE(Y68:AA68,AE68:AG68,AK68:AM68)</f>
        <v>0.65772831653798647</v>
      </c>
      <c r="H80" s="3">
        <f>AVERAGE(AN68:AP68,AT68:AV68,AZ68:BB68)</f>
        <v>1.6478007488996786</v>
      </c>
      <c r="I80" s="3">
        <f>AVERAGE(AQ68:AS68,AW68:AY68,BC68:BE68)</f>
        <v>2.0095585120198338</v>
      </c>
      <c r="K80" s="3">
        <f>STDEV(D68:F68,J68:L68,P68:R68)/SQRT(9)</f>
        <v>5.9859163782895845E-2</v>
      </c>
      <c r="L80" s="3">
        <f>STDEV(G68:I68,M68:O68,S68:U68)/SQRT(9)</f>
        <v>4.7462615241719498E-2</v>
      </c>
      <c r="M80" s="3">
        <f>STDEV(V68:X68,AB68:AD68,AH68:AJ68)/SQRT(9)</f>
        <v>6.3238977135392338E-2</v>
      </c>
      <c r="N80" s="3">
        <f>STDEV(Y68:AA68,AE68:AG68,AK68:AM68)/SQRT(9)</f>
        <v>0.10067122778517669</v>
      </c>
      <c r="O80" s="3">
        <f>STDEV(AN68:AP68,AT68:AV68,AZ68:BB68)/SQRT(9)</f>
        <v>0.19029806720827513</v>
      </c>
      <c r="P80" s="3">
        <f>STDEV(AQ68:AS68,AW68:AY68,BC68:BE68)/SQRT(9)</f>
        <v>0.25574405167511355</v>
      </c>
    </row>
    <row r="81" spans="2:16" x14ac:dyDescent="0.2">
      <c r="B81" s="2" t="s">
        <v>184</v>
      </c>
      <c r="C81" s="2" t="s">
        <v>181</v>
      </c>
      <c r="D81" s="3">
        <f>AVERAGE(D69:F69,J69:L69,P69:R69)</f>
        <v>0.30266338310970864</v>
      </c>
      <c r="E81" s="3">
        <f>AVERAGE(G69:I69,M69:O69,S69:U69)</f>
        <v>0.33593161911568681</v>
      </c>
      <c r="F81" s="3">
        <f>AVERAGE(V69:X69,AB69:AD69,AH69:AJ69)</f>
        <v>0.23030164093598257</v>
      </c>
      <c r="G81" s="3">
        <f>AVERAGE(Y69:AA69,AE69:AG69,AK69:AM69)</f>
        <v>0.2521658461233891</v>
      </c>
      <c r="H81" s="3">
        <f>AVERAGE(AN69:AP69,AT69:AV69,AZ69:BB69)</f>
        <v>9.1315178846013256E-2</v>
      </c>
      <c r="I81" s="3">
        <f>AVERAGE(AQ69:AS69,AW69:AY69,BC69:BE69)</f>
        <v>9.7956770332470092E-2</v>
      </c>
      <c r="K81" s="3">
        <f>STDEV(D69:F69,J69:L69,P69:R69)/SQRT(9)</f>
        <v>4.6483248895046604E-2</v>
      </c>
      <c r="L81" s="3">
        <f>STDEV(G69:I69,M69:O69,S69:U69)/SQRT(9)</f>
        <v>2.6711719944116405E-2</v>
      </c>
      <c r="M81" s="3">
        <f>STDEV(V69:X69,AB69:AD69,AH69:AJ69)/SQRT(9)</f>
        <v>2.8860773145002447E-2</v>
      </c>
      <c r="N81" s="3">
        <f>STDEV(Y69:AA69,AE69:AG69,AK69:AM69)/SQRT(9)</f>
        <v>2.7517580892757246E-2</v>
      </c>
      <c r="O81" s="3">
        <f>STDEV(AN69:AP69,AT69:AV69,AZ69:BB69)/SQRT(9)</f>
        <v>7.2675305446078453E-3</v>
      </c>
      <c r="P81" s="3">
        <f>STDEV(AQ69:AS69,AW69:AY69,BC69:BE69)/SQRT(9)</f>
        <v>1.1636017686031626E-2</v>
      </c>
    </row>
    <row r="82" spans="2:16" x14ac:dyDescent="0.2">
      <c r="B82" s="2" t="s">
        <v>204</v>
      </c>
      <c r="C82" s="2" t="s">
        <v>202</v>
      </c>
      <c r="D82" s="3">
        <f>AVERAGE(D70:F70,J70:L70,P70:R70)</f>
        <v>0.24547998837546292</v>
      </c>
      <c r="E82" s="3">
        <f>AVERAGE(G70:I70,M70:O70,S70:U70)</f>
        <v>0.31898088735888069</v>
      </c>
      <c r="F82" s="3">
        <f>AVERAGE(V70:X70,AB70:AD70,AH70:AJ70)</f>
        <v>0.29920882730980469</v>
      </c>
      <c r="G82" s="3">
        <f>AVERAGE(Y70:AA70,AE70:AG70,AK70:AM70)</f>
        <v>0.30341939423451181</v>
      </c>
      <c r="H82" s="3">
        <f>AVERAGE(AN70:AP70,AT70:AV70,AZ70:BB70)</f>
        <v>0.43275477854024885</v>
      </c>
      <c r="I82" s="3">
        <f>AVERAGE(AQ70:AS70,AW70:AY70,BC70:BE70)</f>
        <v>0.62487168474755383</v>
      </c>
      <c r="K82" s="3">
        <f>STDEV(D70:F70,J70:L70,P70:R70)/SQRT(9)</f>
        <v>4.5543568224474855E-2</v>
      </c>
      <c r="L82" s="3">
        <f>STDEV(G70:I70,M70:O70,S70:U70)/SQRT(9)</f>
        <v>2.7495222005188294E-2</v>
      </c>
      <c r="M82" s="3">
        <f>STDEV(V70:X70,AB70:AD70,AH70:AJ70)/SQRT(9)</f>
        <v>2.7644067360507157E-2</v>
      </c>
      <c r="N82" s="3">
        <f>STDEV(Y70:AA70,AE70:AG70,AK70:AM70)/SQRT(9)</f>
        <v>1.5971715783530602E-2</v>
      </c>
      <c r="O82" s="3">
        <f>STDEV(AN70:AP70,AT70:AV70,AZ70:BB70)/SQRT(9)</f>
        <v>5.5538739707589622E-2</v>
      </c>
      <c r="P82" s="3">
        <f>STDEV(AQ70:AS70,AW70:AY70,BC70:BE70)/SQRT(9)</f>
        <v>4.3104526887399068E-2</v>
      </c>
    </row>
    <row r="83" spans="2:16" x14ac:dyDescent="0.2">
      <c r="B83" s="2" t="s">
        <v>197</v>
      </c>
      <c r="C83" s="2" t="s">
        <v>194</v>
      </c>
      <c r="D83" s="3">
        <f>AVERAGE(D71:F71,J71:L71,P71:R71)</f>
        <v>3.815125261545341</v>
      </c>
      <c r="E83" s="3">
        <f>AVERAGE(G71:I71,M71:O71,S71:U71)</f>
        <v>5.4070497445774093</v>
      </c>
      <c r="F83" s="3">
        <f>AVERAGE(V71:X71,AB71:AD71,AH71:AJ71)</f>
        <v>3.6058638950585595</v>
      </c>
      <c r="G83" s="3">
        <f>AVERAGE(Y71:AA71,AE71:AG71,AK71:AM71)</f>
        <v>3.5320655053912744</v>
      </c>
      <c r="H83" s="3">
        <f>AVERAGE(AN71:AP71,AT71:AV71,AZ71:BB71)</f>
        <v>5.2629036399238309</v>
      </c>
      <c r="I83" s="3">
        <f>AVERAGE(AQ71:AS71,AW71:AY71,BC71:BE71)</f>
        <v>6.4157351586524474</v>
      </c>
      <c r="K83" s="3">
        <f>STDEV(D71:F71,J71:L71,P71:R71)/SQRT(9)</f>
        <v>0.50391439653484171</v>
      </c>
      <c r="L83" s="3">
        <f>STDEV(G71:I71,M71:O71,S71:U71)/SQRT(9)</f>
        <v>0.38000792371941317</v>
      </c>
      <c r="M83" s="3">
        <f>STDEV(V71:X71,AB71:AD71,AH71:AJ71)/SQRT(9)</f>
        <v>0.31021717401083221</v>
      </c>
      <c r="N83" s="3">
        <f>STDEV(Y71:AA71,AE71:AG71,AK71:AM71)/SQRT(9)</f>
        <v>0.28680344881710568</v>
      </c>
      <c r="O83" s="3">
        <f>STDEV(AN71:AP71,AT71:AV71,AZ71:BB71)/SQRT(9)</f>
        <v>0.52712377776628994</v>
      </c>
      <c r="P83" s="3">
        <f>STDEV(AQ71:AS71,AW71:AY71,BC71:BE71)/SQRT(9)</f>
        <v>0.50426918083654904</v>
      </c>
    </row>
    <row r="84" spans="2:16" x14ac:dyDescent="0.2">
      <c r="B84" s="2" t="s">
        <v>189</v>
      </c>
      <c r="C84" s="2" t="s">
        <v>188</v>
      </c>
      <c r="D84" s="3">
        <f>AVERAGE(D72:F72,J72:L72,P72:R72)</f>
        <v>2.8199484116778279</v>
      </c>
      <c r="E84" s="3">
        <f>AVERAGE(G72:I72,M72:O72,S72:U72)</f>
        <v>3.7346274731526634</v>
      </c>
      <c r="F84" s="3">
        <f>AVERAGE(V72:X72,AB72:AD72,AH72:AJ72)</f>
        <v>4.911066475429342</v>
      </c>
      <c r="G84" s="3">
        <f>AVERAGE(Y72:AA72,AE72:AG72,AK72:AM72)</f>
        <v>4.7954431475040629</v>
      </c>
      <c r="H84" s="3">
        <f>AVERAGE(AN72:AP72,AT72:AV72,AZ72:BB72)</f>
        <v>4.2812986735117899</v>
      </c>
      <c r="I84" s="3">
        <f>AVERAGE(AQ72:AS72,AW72:AY72,BC72:BE72)</f>
        <v>5.8376418200392655</v>
      </c>
      <c r="K84" s="3">
        <f>STDEV(D72:F72,J72:L72,P72:R72)/SQRT(9)</f>
        <v>0.40859613112242066</v>
      </c>
      <c r="L84" s="3">
        <f>STDEV(G72:I72,M72:O72,S72:U72)/SQRT(9)</f>
        <v>0.25285710941822953</v>
      </c>
      <c r="M84" s="3">
        <f>STDEV(V72:X72,AB72:AD72,AH72:AJ72)/SQRT(9)</f>
        <v>0.41744480847870524</v>
      </c>
      <c r="N84" s="3">
        <f>STDEV(Y72:AA72,AE72:AG72,AK72:AM72)/SQRT(9)</f>
        <v>0.36269358298562487</v>
      </c>
      <c r="O84" s="3">
        <f>STDEV(AN72:AP72,AT72:AV72,AZ72:BB72)/SQRT(9)</f>
        <v>0.55726586911441556</v>
      </c>
      <c r="P84" s="3">
        <f>STDEV(AQ72:AS72,AW72:AY72,BC72:BE72)/SQRT(9)</f>
        <v>0.46220098544934501</v>
      </c>
    </row>
    <row r="85" spans="2:16" x14ac:dyDescent="0.2">
      <c r="B85" s="2" t="s">
        <v>209</v>
      </c>
      <c r="C85" s="2" t="s">
        <v>207</v>
      </c>
      <c r="D85" s="3">
        <f>AVERAGE(D73:F73,J73:L73,P73:R73)</f>
        <v>18.746277469212785</v>
      </c>
      <c r="E85" s="3">
        <f>AVERAGE(G73:I73,M73:O73,S73:U73)</f>
        <v>25.57204998215769</v>
      </c>
      <c r="F85" s="3">
        <f>AVERAGE(V73:X73,AB73:AD73,AH73:AJ73)</f>
        <v>31.802123381642406</v>
      </c>
      <c r="G85" s="3">
        <f>AVERAGE(Y73:AA73,AE73:AG73,AK73:AM73)</f>
        <v>30.352478323344638</v>
      </c>
      <c r="H85" s="3">
        <f>AVERAGE(AN73:AP73,AT73:AV73,AZ73:BB73)</f>
        <v>34.593070871661006</v>
      </c>
      <c r="I85" s="3">
        <f>AVERAGE(AQ73:AS73,AW73:AY73,BC73:BE73)</f>
        <v>45.039942782522175</v>
      </c>
      <c r="K85" s="3">
        <f>STDEV(D73:F73,J73:L73,P73:R73)/SQRT(9)</f>
        <v>2.5452517353738369</v>
      </c>
      <c r="L85" s="3">
        <f>STDEV(G73:I73,M73:O73,S73:U73)/SQRT(9)</f>
        <v>1.6311760926810683</v>
      </c>
      <c r="M85" s="3">
        <f>STDEV(V73:X73,AB73:AD73,AH73:AJ73)/SQRT(9)</f>
        <v>3.0421659039502233</v>
      </c>
      <c r="N85" s="3">
        <f>STDEV(Y73:AA73,AE73:AG73,AK73:AM73)/SQRT(9)</f>
        <v>2.2191968763299736</v>
      </c>
      <c r="O85" s="3">
        <f>STDEV(AN73:AP73,AT73:AV73,AZ73:BB73)/SQRT(9)</f>
        <v>4.6301658002679629</v>
      </c>
      <c r="P85" s="3">
        <f>STDEV(AQ73:AS73,AW73:AY73,BC73:BE73)/SQRT(9)</f>
        <v>3.4769362897622567</v>
      </c>
    </row>
    <row r="86" spans="2:16" x14ac:dyDescent="0.2">
      <c r="B86" s="2" t="s">
        <v>225</v>
      </c>
      <c r="C86" s="2" t="s">
        <v>223</v>
      </c>
      <c r="D86" s="3">
        <f>AVERAGE(D75:F75,J75:L75,P75:R75)</f>
        <v>0.3796526512568158</v>
      </c>
      <c r="E86" s="3">
        <f>AVERAGE(G75:I75,M75:O75,S75:U75)</f>
        <v>0.46899612378578709</v>
      </c>
      <c r="F86" s="3">
        <f>AVERAGE(V75:X75,AB75:AD75,AH75:AJ75)</f>
        <v>0.43352690860413939</v>
      </c>
      <c r="G86" s="3">
        <f>AVERAGE(Y75:AA75,AE75:AG75,AK75:AM75)</f>
        <v>0.43861660248964734</v>
      </c>
      <c r="H86" s="3">
        <f>AVERAGE(AN75:AP75,AT75:AV75,AZ75:BB75)</f>
        <v>0.41714395443805569</v>
      </c>
      <c r="I86" s="3">
        <f>AVERAGE(AQ75:AS75,AW75:AY75,BC75:BE75)</f>
        <v>0.59616392099720017</v>
      </c>
      <c r="K86" s="3">
        <f>STDEV(D75:F75,J75:L75,P75:R75)/SQRT(9)</f>
        <v>7.2832374924986551E-2</v>
      </c>
      <c r="L86" s="3">
        <f>STDEV(G75:I75,M75:O75,S75:U75)/SQRT(9)</f>
        <v>5.0717554583303563E-2</v>
      </c>
      <c r="M86" s="3">
        <f>STDEV(V75:X75,AB75:AD75,AH75:AJ75)/SQRT(9)</f>
        <v>4.7612577607566986E-2</v>
      </c>
      <c r="N86" s="3">
        <f>STDEV(Y75:AA75,AE75:AG75,AK75:AM75)/SQRT(9)</f>
        <v>3.4076926434447957E-2</v>
      </c>
      <c r="O86" s="3">
        <f>STDEV(AN75:AP75,AT75:AV75,AZ75:BB75)/SQRT(9)</f>
        <v>5.0961351868666321E-2</v>
      </c>
      <c r="P86" s="3">
        <f>STDEV(AQ75:AS75,AW75:AY75,BC75:BE75)/SQRT(9)</f>
        <v>4.9702540643047056E-2</v>
      </c>
    </row>
    <row r="87" spans="2:16" x14ac:dyDescent="0.2">
      <c r="B87" s="2" t="s">
        <v>219</v>
      </c>
      <c r="C87" s="2" t="s">
        <v>218</v>
      </c>
      <c r="D87" s="3">
        <f>AVERAGE(D76:F76,J76:L76,P76:R76)</f>
        <v>0.34755307070643737</v>
      </c>
      <c r="E87" s="3">
        <f>AVERAGE(G76:I76,M76:O76,S76:U76)</f>
        <v>0.41069750060401117</v>
      </c>
      <c r="F87" s="3">
        <f>AVERAGE(V76:X76,AB76:AD76,AH76:AJ76)</f>
        <v>0.43362060297258553</v>
      </c>
      <c r="G87" s="3">
        <f>AVERAGE(Y76:AA76,AE76:AG76,AK76:AM76)</f>
        <v>0.44492616604088248</v>
      </c>
      <c r="H87" s="3">
        <f>AVERAGE(AN76:AP76,AT76:AV76,AZ76:BB76)</f>
        <v>0.41317663858401055</v>
      </c>
      <c r="I87" s="3">
        <f>AVERAGE(AQ76:AS76,AW76:AY76,BC76:BE76)</f>
        <v>0.64570263614775736</v>
      </c>
      <c r="K87" s="3">
        <f>STDEV(D76:F76,J76:L76,P76:R76)/SQRT(9)</f>
        <v>5.9569570331877854E-2</v>
      </c>
      <c r="L87" s="3">
        <f>STDEV(G76:I76,M76:O76,S76:U76)/SQRT(9)</f>
        <v>4.0064845120639715E-2</v>
      </c>
      <c r="M87" s="3">
        <f>STDEV(V76:X76,AB76:AD76,AH76:AJ76)/SQRT(9)</f>
        <v>4.9909139515555229E-2</v>
      </c>
      <c r="N87" s="3">
        <f>STDEV(Y76:AA76,AE76:AG76,AK76:AM76)/SQRT(9)</f>
        <v>2.7993795499869339E-2</v>
      </c>
      <c r="O87" s="3">
        <f>STDEV(AN76:AP76,AT76:AV76,AZ76:BB76)/SQRT(9)</f>
        <v>6.9917233050478284E-2</v>
      </c>
      <c r="P87" s="3">
        <f>STDEV(AQ76:AS76,AW76:AY76,BC76:BE76)/SQRT(9)</f>
        <v>4.5317898460533856E-2</v>
      </c>
    </row>
    <row r="88" spans="2:16" x14ac:dyDescent="0.2">
      <c r="C88" s="2" t="s">
        <v>394</v>
      </c>
      <c r="D88" s="3">
        <f>AVERAGE(D77:F77,J77:L77,P77:R77)</f>
        <v>27.004185456001238</v>
      </c>
      <c r="E88" s="3">
        <f>AVERAGE(G77:I77,M77:O77,S77:U77)</f>
        <v>36.797786149378609</v>
      </c>
      <c r="F88" s="3">
        <f>AVERAGE(V77:X77,AB77:AD77,AH77:AJ77)</f>
        <v>42.431676934553835</v>
      </c>
      <c r="G88" s="3">
        <f>AVERAGE(Y77:AA77,AE77:AG77,AK77:AM77)</f>
        <v>40.776843301666389</v>
      </c>
      <c r="H88" s="3">
        <f>AVERAGE(AN77:AP77,AT77:AV77,AZ77:BB77)</f>
        <v>47.139464484404627</v>
      </c>
      <c r="I88" s="3">
        <f>AVERAGE(AQ77:AS77,AW77:AY77,BC77:BE77)</f>
        <v>61.267573285458703</v>
      </c>
      <c r="K88" s="3">
        <f>STDEV(D77:F77,J77:L77,P77:R77)/SQRT(9)</f>
        <v>3.6658848840332259</v>
      </c>
      <c r="L88" s="3">
        <f>STDEV(G77:I77,M77:O77,S77:U77)/SQRT(9)</f>
        <v>2.3489013574025885</v>
      </c>
      <c r="M88" s="3">
        <f>STDEV(V77:X77,AB77:AD77,AH77:AJ77)/SQRT(9)</f>
        <v>3.8636969436145123</v>
      </c>
      <c r="N88" s="3">
        <f>STDEV(Y77:AA77,AE77:AG77,AK77:AM77)/SQRT(9)</f>
        <v>3.0062398310290237</v>
      </c>
      <c r="O88" s="3">
        <f>STDEV(AN77:AP77,AT77:AV77,AZ77:BB77)/SQRT(9)</f>
        <v>5.9837896032765583</v>
      </c>
      <c r="P88" s="3">
        <f>STDEV(AQ77:AS77,AW77:AY77,BC77:BE77)/SQRT(9)</f>
        <v>4.7780044755966671</v>
      </c>
    </row>
  </sheetData>
  <sortState ref="A3:DH35">
    <sortCondition ref="C3:C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8"/>
  <sheetViews>
    <sheetView topLeftCell="C19" workbookViewId="0">
      <selection activeCell="A42" sqref="A42:Q47"/>
    </sheetView>
  </sheetViews>
  <sheetFormatPr defaultRowHeight="11.4" x14ac:dyDescent="0.2"/>
  <cols>
    <col min="1" max="3" width="8.88671875" style="2"/>
    <col min="4" max="4" width="9" style="2" bestFit="1" customWidth="1"/>
    <col min="5" max="5" width="14.109375" style="2" bestFit="1" customWidth="1"/>
    <col min="6" max="15" width="9" style="2" bestFit="1" customWidth="1"/>
    <col min="16" max="18" width="9.109375" style="2" bestFit="1" customWidth="1"/>
    <col min="19" max="21" width="9" style="2" bestFit="1" customWidth="1"/>
    <col min="22" max="22" width="9.109375" style="2" bestFit="1" customWidth="1"/>
    <col min="23" max="23" width="9" style="2" bestFit="1" customWidth="1"/>
    <col min="24" max="25" width="9.109375" style="2" bestFit="1" customWidth="1"/>
    <col min="26" max="26" width="9" style="2" bestFit="1" customWidth="1"/>
    <col min="27" max="27" width="9.109375" style="2" bestFit="1" customWidth="1"/>
    <col min="28" max="33" width="9" style="2" bestFit="1" customWidth="1"/>
    <col min="34" max="34" width="9.109375" style="2" bestFit="1" customWidth="1"/>
    <col min="35" max="41" width="9" style="2" bestFit="1" customWidth="1"/>
    <col min="42" max="47" width="9.109375" style="2" bestFit="1" customWidth="1"/>
    <col min="48" max="48" width="9" style="2" bestFit="1" customWidth="1"/>
    <col min="49" max="51" width="9.109375" style="2" bestFit="1" customWidth="1"/>
    <col min="52" max="53" width="9" style="2" bestFit="1" customWidth="1"/>
    <col min="54" max="54" width="9.109375" style="2" bestFit="1" customWidth="1"/>
    <col min="55" max="55" width="9" style="2" bestFit="1" customWidth="1"/>
    <col min="56" max="57" width="9.109375" style="2" bestFit="1" customWidth="1"/>
    <col min="58" max="16384" width="8.88671875" style="2"/>
  </cols>
  <sheetData>
    <row r="1" spans="1:11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84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84</v>
      </c>
      <c r="BI1" s="2" t="s">
        <v>85</v>
      </c>
      <c r="BJ1" s="2" t="s">
        <v>86</v>
      </c>
      <c r="BK1" s="2" t="s">
        <v>87</v>
      </c>
      <c r="BL1" s="2" t="s">
        <v>88</v>
      </c>
      <c r="BM1" s="2" t="s">
        <v>89</v>
      </c>
      <c r="BN1" s="2" t="s">
        <v>90</v>
      </c>
      <c r="BO1" s="2" t="s">
        <v>91</v>
      </c>
      <c r="BP1" s="2" t="s">
        <v>92</v>
      </c>
      <c r="BQ1" s="2" t="s">
        <v>93</v>
      </c>
      <c r="BR1" s="2" t="s">
        <v>94</v>
      </c>
      <c r="BS1" s="2" t="s">
        <v>95</v>
      </c>
      <c r="BT1" s="2" t="s">
        <v>96</v>
      </c>
      <c r="BU1" s="2" t="s">
        <v>97</v>
      </c>
      <c r="BV1" s="2" t="s">
        <v>98</v>
      </c>
      <c r="BW1" s="2" t="s">
        <v>99</v>
      </c>
      <c r="BX1" s="2" t="s">
        <v>100</v>
      </c>
      <c r="BY1" s="2" t="s">
        <v>101</v>
      </c>
      <c r="BZ1" s="2" t="s">
        <v>102</v>
      </c>
      <c r="CA1" s="2" t="s">
        <v>103</v>
      </c>
      <c r="CB1" s="2" t="s">
        <v>104</v>
      </c>
      <c r="CC1" s="2" t="s">
        <v>105</v>
      </c>
      <c r="CD1" s="2" t="s">
        <v>106</v>
      </c>
      <c r="CE1" s="2" t="s">
        <v>107</v>
      </c>
      <c r="CF1" s="2" t="s">
        <v>108</v>
      </c>
      <c r="CG1" s="2" t="s">
        <v>109</v>
      </c>
      <c r="CH1" s="2" t="s">
        <v>110</v>
      </c>
      <c r="CI1" s="2" t="s">
        <v>111</v>
      </c>
      <c r="CJ1" s="2" t="s">
        <v>112</v>
      </c>
      <c r="CK1" s="2" t="s">
        <v>113</v>
      </c>
      <c r="CL1" s="2" t="s">
        <v>114</v>
      </c>
      <c r="CM1" s="2" t="s">
        <v>115</v>
      </c>
      <c r="CN1" s="2" t="s">
        <v>116</v>
      </c>
      <c r="CO1" s="2" t="s">
        <v>117</v>
      </c>
      <c r="CP1" s="2" t="s">
        <v>118</v>
      </c>
      <c r="CQ1" s="2" t="s">
        <v>119</v>
      </c>
      <c r="CR1" s="2" t="s">
        <v>120</v>
      </c>
      <c r="CS1" s="2" t="s">
        <v>121</v>
      </c>
      <c r="CT1" s="2" t="s">
        <v>122</v>
      </c>
      <c r="CU1" s="2" t="s">
        <v>123</v>
      </c>
      <c r="CV1" s="2" t="s">
        <v>124</v>
      </c>
      <c r="CW1" s="2" t="s">
        <v>125</v>
      </c>
      <c r="CX1" s="2" t="s">
        <v>126</v>
      </c>
      <c r="CY1" s="2" t="s">
        <v>127</v>
      </c>
      <c r="CZ1" s="2" t="s">
        <v>128</v>
      </c>
      <c r="DA1" s="2" t="s">
        <v>129</v>
      </c>
      <c r="DB1" s="2" t="s">
        <v>130</v>
      </c>
      <c r="DC1" s="2" t="s">
        <v>131</v>
      </c>
      <c r="DD1" s="2" t="s">
        <v>132</v>
      </c>
      <c r="DE1" s="2" t="s">
        <v>133</v>
      </c>
      <c r="DF1" s="2" t="s">
        <v>134</v>
      </c>
      <c r="DG1" s="2" t="s">
        <v>135</v>
      </c>
      <c r="DH1" s="2" t="s">
        <v>136</v>
      </c>
      <c r="DI1" s="2" t="s">
        <v>137</v>
      </c>
      <c r="DJ1" s="2" t="s">
        <v>138</v>
      </c>
    </row>
    <row r="2" spans="1:114" x14ac:dyDescent="0.2">
      <c r="A2" s="2" t="s">
        <v>58</v>
      </c>
      <c r="B2" s="2" t="s">
        <v>139</v>
      </c>
    </row>
    <row r="3" spans="1:114" x14ac:dyDescent="0.2">
      <c r="A3" s="2">
        <v>793.50120000000004</v>
      </c>
      <c r="B3" s="2" t="s">
        <v>144</v>
      </c>
      <c r="C3" s="2" t="s">
        <v>145</v>
      </c>
      <c r="D3" s="2" t="s">
        <v>146</v>
      </c>
      <c r="E3" s="2" t="s">
        <v>147</v>
      </c>
      <c r="F3" s="2">
        <v>689.4</v>
      </c>
      <c r="G3" s="2">
        <v>555.4</v>
      </c>
      <c r="H3" s="2">
        <v>816.7</v>
      </c>
      <c r="I3" s="2">
        <v>1827</v>
      </c>
      <c r="J3" s="2">
        <v>1163.0999999999999</v>
      </c>
      <c r="K3" s="2">
        <v>1012.3</v>
      </c>
      <c r="L3" s="2">
        <v>615.70000000000005</v>
      </c>
      <c r="M3" s="2">
        <v>1888.4</v>
      </c>
      <c r="N3" s="2">
        <v>911</v>
      </c>
      <c r="O3" s="2">
        <v>1716.8</v>
      </c>
      <c r="P3" s="2">
        <v>799.7</v>
      </c>
      <c r="Q3" s="2">
        <v>950.9</v>
      </c>
      <c r="R3" s="2">
        <v>2104.5</v>
      </c>
      <c r="S3" s="2">
        <v>2144.1999999999998</v>
      </c>
      <c r="T3" s="2">
        <v>2359.6999999999998</v>
      </c>
      <c r="U3" s="2">
        <v>894.9</v>
      </c>
      <c r="V3" s="2">
        <v>1114.9000000000001</v>
      </c>
      <c r="W3" s="2">
        <v>1328.8</v>
      </c>
      <c r="X3" s="2">
        <v>1546.2</v>
      </c>
      <c r="Y3" s="2">
        <v>1007.7</v>
      </c>
      <c r="Z3" s="2">
        <v>1391.8</v>
      </c>
      <c r="AA3" s="2">
        <v>2188.6999999999998</v>
      </c>
      <c r="AB3" s="2">
        <v>1261.5999999999999</v>
      </c>
      <c r="AC3" s="2">
        <v>1842.3</v>
      </c>
      <c r="AD3" s="2">
        <v>1362.7</v>
      </c>
      <c r="AE3" s="2">
        <v>1076.5999999999999</v>
      </c>
      <c r="AF3" s="2">
        <v>1324.9</v>
      </c>
      <c r="AG3" s="2">
        <v>1955.6</v>
      </c>
      <c r="AH3" s="2">
        <v>1412.6</v>
      </c>
      <c r="AI3" s="2">
        <v>1372.2</v>
      </c>
      <c r="AJ3" s="2">
        <v>1618.2</v>
      </c>
      <c r="AK3" s="2">
        <v>1100.3</v>
      </c>
      <c r="AL3" s="2">
        <v>1220.7</v>
      </c>
      <c r="AM3" s="2">
        <v>1679.9</v>
      </c>
      <c r="AN3" s="2">
        <v>1148.8</v>
      </c>
      <c r="AO3" s="2">
        <v>1399.5</v>
      </c>
      <c r="AP3" s="2">
        <v>1356.6</v>
      </c>
      <c r="AQ3" s="2">
        <v>248.3</v>
      </c>
      <c r="AR3" s="2">
        <v>1103.9000000000001</v>
      </c>
      <c r="AS3" s="2">
        <v>1806.5</v>
      </c>
      <c r="AT3" s="2">
        <v>1837.9</v>
      </c>
      <c r="AU3" s="2">
        <v>1703.4</v>
      </c>
      <c r="AV3" s="2">
        <v>2112</v>
      </c>
      <c r="AW3" s="2">
        <v>1499.8</v>
      </c>
      <c r="AX3" s="2">
        <v>1317.9</v>
      </c>
      <c r="AY3" s="2">
        <v>2046.9</v>
      </c>
      <c r="AZ3" s="2">
        <v>1797.1</v>
      </c>
      <c r="BA3" s="2">
        <v>1280.7</v>
      </c>
      <c r="BB3" s="2">
        <v>1312.6</v>
      </c>
      <c r="BC3" s="2">
        <v>1281.5</v>
      </c>
      <c r="BD3" s="2">
        <v>1732.7</v>
      </c>
      <c r="BE3" s="2">
        <v>1679.9</v>
      </c>
      <c r="BF3" s="2">
        <v>1500.5</v>
      </c>
      <c r="BG3" s="2">
        <v>1537.3</v>
      </c>
      <c r="BH3" s="2" t="s">
        <v>147</v>
      </c>
      <c r="BI3" s="2">
        <v>0</v>
      </c>
      <c r="BJ3" s="2">
        <v>0</v>
      </c>
      <c r="BK3" s="2">
        <v>0</v>
      </c>
      <c r="BL3" s="2">
        <v>6.6</v>
      </c>
      <c r="BM3" s="2">
        <v>5.2</v>
      </c>
      <c r="BN3" s="2">
        <v>0</v>
      </c>
      <c r="BO3" s="2">
        <v>0</v>
      </c>
      <c r="BP3" s="2">
        <v>13.3</v>
      </c>
      <c r="BQ3" s="2">
        <v>6.6</v>
      </c>
      <c r="BR3" s="2">
        <v>33.200000000000003</v>
      </c>
      <c r="BS3" s="2">
        <v>11.6</v>
      </c>
      <c r="BT3" s="2">
        <v>1.7</v>
      </c>
      <c r="BU3" s="2">
        <v>24.9</v>
      </c>
      <c r="BV3" s="2">
        <v>19.899999999999999</v>
      </c>
      <c r="BW3" s="2">
        <v>24.9</v>
      </c>
      <c r="BX3" s="2">
        <v>8.3000000000000007</v>
      </c>
      <c r="BY3" s="2">
        <v>8.3000000000000007</v>
      </c>
      <c r="BZ3" s="2">
        <v>11.8</v>
      </c>
      <c r="CA3" s="2">
        <v>5</v>
      </c>
      <c r="CB3" s="2">
        <v>1.7</v>
      </c>
      <c r="CC3" s="2">
        <v>5</v>
      </c>
      <c r="CD3" s="2">
        <v>3.3</v>
      </c>
      <c r="CE3" s="2">
        <v>3.3</v>
      </c>
      <c r="CF3" s="2">
        <v>5</v>
      </c>
      <c r="CG3" s="2">
        <v>13.3</v>
      </c>
      <c r="CH3" s="2">
        <v>1.7</v>
      </c>
      <c r="CI3" s="2">
        <v>16.600000000000001</v>
      </c>
      <c r="CJ3" s="2">
        <v>6.6</v>
      </c>
      <c r="CK3" s="2">
        <v>5</v>
      </c>
      <c r="CL3" s="2">
        <v>14.9</v>
      </c>
      <c r="CM3" s="2">
        <v>5</v>
      </c>
      <c r="CN3" s="2">
        <v>0</v>
      </c>
      <c r="CO3" s="2">
        <v>3.3</v>
      </c>
      <c r="CP3" s="2">
        <v>0</v>
      </c>
      <c r="CQ3" s="2">
        <v>5</v>
      </c>
      <c r="CR3" s="2">
        <v>14.9</v>
      </c>
      <c r="CS3" s="2">
        <v>5</v>
      </c>
      <c r="CT3" s="2">
        <v>0</v>
      </c>
      <c r="CU3" s="2">
        <v>3.3</v>
      </c>
      <c r="CV3" s="2">
        <v>5</v>
      </c>
      <c r="CW3" s="2">
        <v>8.3000000000000007</v>
      </c>
      <c r="CX3" s="2">
        <v>13.3</v>
      </c>
      <c r="CY3" s="2">
        <v>13.3</v>
      </c>
      <c r="CZ3" s="2">
        <v>10</v>
      </c>
      <c r="DA3" s="2">
        <v>3.3</v>
      </c>
      <c r="DB3" s="2">
        <v>10</v>
      </c>
      <c r="DC3" s="2">
        <v>10</v>
      </c>
      <c r="DD3" s="2">
        <v>1.7</v>
      </c>
      <c r="DE3" s="2">
        <v>3.3</v>
      </c>
      <c r="DF3" s="2">
        <v>3.1</v>
      </c>
      <c r="DG3" s="2">
        <v>8.3000000000000007</v>
      </c>
      <c r="DH3" s="2">
        <v>11.8</v>
      </c>
      <c r="DI3" s="2">
        <v>10</v>
      </c>
      <c r="DJ3" s="2">
        <v>16.600000000000001</v>
      </c>
    </row>
    <row r="4" spans="1:114" x14ac:dyDescent="0.2">
      <c r="A4" s="2">
        <v>791.47730000000001</v>
      </c>
      <c r="B4" s="2" t="s">
        <v>140</v>
      </c>
      <c r="C4" s="2" t="s">
        <v>141</v>
      </c>
      <c r="D4" s="2" t="s">
        <v>142</v>
      </c>
      <c r="E4" s="2" t="s">
        <v>143</v>
      </c>
      <c r="F4" s="2">
        <v>4990.2</v>
      </c>
      <c r="G4" s="2">
        <v>4028.8</v>
      </c>
      <c r="H4" s="2">
        <v>5727.5</v>
      </c>
      <c r="I4" s="2">
        <v>11467.5</v>
      </c>
      <c r="J4" s="2">
        <v>7716.9</v>
      </c>
      <c r="K4" s="2">
        <v>6944.1</v>
      </c>
      <c r="L4" s="2">
        <v>4310.8999999999996</v>
      </c>
      <c r="M4" s="2">
        <v>11136</v>
      </c>
      <c r="N4" s="2">
        <v>6241.6</v>
      </c>
      <c r="O4" s="2">
        <v>10661.8</v>
      </c>
      <c r="P4" s="2">
        <v>5380.4</v>
      </c>
      <c r="Q4" s="2">
        <v>6618.6</v>
      </c>
      <c r="R4" s="2">
        <v>12397</v>
      </c>
      <c r="S4" s="2">
        <v>12626.6</v>
      </c>
      <c r="T4" s="2">
        <v>12985.4</v>
      </c>
      <c r="U4" s="2">
        <v>6148.5</v>
      </c>
      <c r="V4" s="2">
        <v>7045.1</v>
      </c>
      <c r="W4" s="2">
        <v>8889.5</v>
      </c>
      <c r="X4" s="2">
        <v>11621.3</v>
      </c>
      <c r="Y4" s="2">
        <v>8698.2000000000007</v>
      </c>
      <c r="Z4" s="2">
        <v>10691.7</v>
      </c>
      <c r="AA4" s="2">
        <v>15411.4</v>
      </c>
      <c r="AB4" s="2">
        <v>10090.700000000001</v>
      </c>
      <c r="AC4" s="2">
        <v>13440.4</v>
      </c>
      <c r="AD4" s="2">
        <v>10801.1</v>
      </c>
      <c r="AE4" s="2">
        <v>8673.2999999999993</v>
      </c>
      <c r="AF4" s="2">
        <v>10078.299999999999</v>
      </c>
      <c r="AG4" s="2">
        <v>13835.7</v>
      </c>
      <c r="AH4" s="2">
        <v>10832</v>
      </c>
      <c r="AI4" s="2">
        <v>10441.6</v>
      </c>
      <c r="AJ4" s="2">
        <v>11990.3</v>
      </c>
      <c r="AK4" s="2">
        <v>8644.9</v>
      </c>
      <c r="AL4" s="2">
        <v>9552.4</v>
      </c>
      <c r="AM4" s="2">
        <v>12035</v>
      </c>
      <c r="AN4" s="2">
        <v>8648.6</v>
      </c>
      <c r="AO4" s="2">
        <v>10528.3</v>
      </c>
      <c r="AP4" s="2">
        <v>11391.7</v>
      </c>
      <c r="AQ4" s="2">
        <v>2928.4</v>
      </c>
      <c r="AR4" s="2">
        <v>9368.6</v>
      </c>
      <c r="AS4" s="2">
        <v>13827.9</v>
      </c>
      <c r="AT4" s="2">
        <v>13923.9</v>
      </c>
      <c r="AU4" s="2">
        <v>13601.4</v>
      </c>
      <c r="AV4" s="2">
        <v>15224.2</v>
      </c>
      <c r="AW4" s="2">
        <v>11735.9</v>
      </c>
      <c r="AX4" s="2">
        <v>10681</v>
      </c>
      <c r="AY4" s="2">
        <v>14832.3</v>
      </c>
      <c r="AZ4" s="2">
        <v>13789.2</v>
      </c>
      <c r="BA4" s="2">
        <v>10577.1</v>
      </c>
      <c r="BB4" s="2">
        <v>11617.5</v>
      </c>
      <c r="BC4" s="2">
        <v>10610.4</v>
      </c>
      <c r="BD4" s="2">
        <v>13208</v>
      </c>
      <c r="BE4" s="2">
        <v>13468.3</v>
      </c>
      <c r="BF4" s="2">
        <v>11616.7</v>
      </c>
      <c r="BG4" s="2">
        <v>12085.8</v>
      </c>
      <c r="BH4" s="2" t="s">
        <v>143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1.7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1.7</v>
      </c>
      <c r="CW4" s="2">
        <v>0</v>
      </c>
      <c r="CX4" s="2">
        <v>0</v>
      </c>
      <c r="CY4" s="2">
        <v>0</v>
      </c>
      <c r="CZ4" s="2">
        <v>1.7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</row>
    <row r="5" spans="1:114" x14ac:dyDescent="0.2">
      <c r="A5" s="2">
        <v>819.52700000000004</v>
      </c>
      <c r="B5" s="2" t="s">
        <v>152</v>
      </c>
      <c r="C5" s="2" t="s">
        <v>153</v>
      </c>
      <c r="D5" s="2" t="s">
        <v>154</v>
      </c>
      <c r="E5" s="2" t="s">
        <v>155</v>
      </c>
      <c r="F5" s="2">
        <v>50.4</v>
      </c>
      <c r="G5" s="2">
        <v>44.1</v>
      </c>
      <c r="H5" s="2">
        <v>94.8</v>
      </c>
      <c r="I5" s="2">
        <v>248.7</v>
      </c>
      <c r="J5" s="2">
        <v>153.19999999999999</v>
      </c>
      <c r="K5" s="2">
        <v>83.9</v>
      </c>
      <c r="L5" s="2">
        <v>44.7</v>
      </c>
      <c r="M5" s="2">
        <v>273.7</v>
      </c>
      <c r="N5" s="2">
        <v>115.6</v>
      </c>
      <c r="O5" s="2">
        <v>242.1</v>
      </c>
      <c r="P5" s="2">
        <v>91.2</v>
      </c>
      <c r="Q5" s="2">
        <v>79.400000000000006</v>
      </c>
      <c r="R5" s="2">
        <v>290.39999999999998</v>
      </c>
      <c r="S5" s="2">
        <v>320.3</v>
      </c>
      <c r="T5" s="2">
        <v>373.3</v>
      </c>
      <c r="U5" s="2">
        <v>92.3</v>
      </c>
      <c r="V5" s="2">
        <v>165.5</v>
      </c>
      <c r="W5" s="2">
        <v>189.4</v>
      </c>
      <c r="X5" s="2">
        <v>199.6</v>
      </c>
      <c r="Y5" s="2">
        <v>127.4</v>
      </c>
      <c r="Z5" s="2">
        <v>183.2</v>
      </c>
      <c r="AA5" s="2">
        <v>296.5</v>
      </c>
      <c r="AB5" s="2">
        <v>104.8</v>
      </c>
      <c r="AC5" s="2">
        <v>240.4</v>
      </c>
      <c r="AD5" s="2">
        <v>115.2</v>
      </c>
      <c r="AE5" s="2">
        <v>81.7</v>
      </c>
      <c r="AF5" s="2">
        <v>135.5</v>
      </c>
      <c r="AG5" s="2">
        <v>211.8</v>
      </c>
      <c r="AH5" s="2">
        <v>147.5</v>
      </c>
      <c r="AI5" s="2">
        <v>141.19999999999999</v>
      </c>
      <c r="AJ5" s="2">
        <v>160.1</v>
      </c>
      <c r="AK5" s="2">
        <v>110.4</v>
      </c>
      <c r="AL5" s="2">
        <v>135.30000000000001</v>
      </c>
      <c r="AM5" s="2">
        <v>215.5</v>
      </c>
      <c r="AN5" s="2">
        <v>91.9</v>
      </c>
      <c r="AO5" s="2">
        <v>148.5</v>
      </c>
      <c r="AP5" s="2">
        <v>118.7</v>
      </c>
      <c r="AQ5" s="2">
        <v>15.8</v>
      </c>
      <c r="AR5" s="2">
        <v>115</v>
      </c>
      <c r="AS5" s="2">
        <v>189.4</v>
      </c>
      <c r="AT5" s="2">
        <v>213.5</v>
      </c>
      <c r="AU5" s="2">
        <v>183.2</v>
      </c>
      <c r="AV5" s="2">
        <v>254.6</v>
      </c>
      <c r="AW5" s="2">
        <v>177.4</v>
      </c>
      <c r="AX5" s="2">
        <v>118.4</v>
      </c>
      <c r="AY5" s="2">
        <v>240.4</v>
      </c>
      <c r="AZ5" s="2">
        <v>206.1</v>
      </c>
      <c r="BA5" s="2">
        <v>109.2</v>
      </c>
      <c r="BB5" s="2">
        <v>182.4</v>
      </c>
      <c r="BC5" s="2">
        <v>148.69999999999999</v>
      </c>
      <c r="BD5" s="2">
        <v>189.4</v>
      </c>
      <c r="BE5" s="2">
        <v>141.5</v>
      </c>
      <c r="BF5" s="2">
        <v>161.69999999999999</v>
      </c>
      <c r="BG5" s="2">
        <v>136.30000000000001</v>
      </c>
      <c r="BH5" s="2" t="s">
        <v>155</v>
      </c>
      <c r="BI5" s="2">
        <v>0</v>
      </c>
      <c r="BJ5" s="2">
        <v>0</v>
      </c>
      <c r="BK5" s="2">
        <v>0</v>
      </c>
      <c r="BL5" s="2">
        <v>0</v>
      </c>
      <c r="BM5" s="2">
        <v>1.5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1.2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1.5</v>
      </c>
      <c r="CO5" s="2">
        <v>0</v>
      </c>
      <c r="CP5" s="2">
        <v>0</v>
      </c>
      <c r="CQ5" s="2">
        <v>0</v>
      </c>
      <c r="CR5" s="2">
        <v>0</v>
      </c>
      <c r="CS5" s="2">
        <v>1.5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1</v>
      </c>
      <c r="DD5" s="2">
        <v>0</v>
      </c>
      <c r="DE5" s="2">
        <v>0</v>
      </c>
      <c r="DF5" s="2">
        <v>0</v>
      </c>
      <c r="DG5" s="2">
        <v>1.5</v>
      </c>
      <c r="DH5" s="2">
        <v>1</v>
      </c>
      <c r="DI5" s="2">
        <v>0</v>
      </c>
      <c r="DJ5" s="2">
        <v>3</v>
      </c>
    </row>
    <row r="6" spans="1:114" x14ac:dyDescent="0.2">
      <c r="A6" s="2">
        <v>817.50019999999995</v>
      </c>
      <c r="B6" s="2" t="s">
        <v>148</v>
      </c>
      <c r="C6" s="2" t="s">
        <v>149</v>
      </c>
      <c r="D6" s="2" t="s">
        <v>150</v>
      </c>
      <c r="E6" s="2" t="s">
        <v>151</v>
      </c>
      <c r="F6" s="2">
        <v>73.7</v>
      </c>
      <c r="G6" s="2">
        <v>48.5</v>
      </c>
      <c r="H6" s="2">
        <v>68</v>
      </c>
      <c r="I6" s="2">
        <v>221.4</v>
      </c>
      <c r="J6" s="2">
        <v>106.2</v>
      </c>
      <c r="K6" s="2">
        <v>117.8</v>
      </c>
      <c r="L6" s="2">
        <v>70.400000000000006</v>
      </c>
      <c r="M6" s="2">
        <v>211.7</v>
      </c>
      <c r="N6" s="2">
        <v>112.4</v>
      </c>
      <c r="O6" s="2">
        <v>193.3</v>
      </c>
      <c r="P6" s="2">
        <v>51.8</v>
      </c>
      <c r="Q6" s="2">
        <v>96.9</v>
      </c>
      <c r="R6" s="2">
        <v>295.60000000000002</v>
      </c>
      <c r="S6" s="2">
        <v>277.3</v>
      </c>
      <c r="T6" s="2">
        <v>290.39999999999998</v>
      </c>
      <c r="U6" s="2">
        <v>78.900000000000006</v>
      </c>
      <c r="V6" s="2">
        <v>139.5</v>
      </c>
      <c r="W6" s="2">
        <v>170.8</v>
      </c>
      <c r="X6" s="2">
        <v>210.1</v>
      </c>
      <c r="Y6" s="2">
        <v>120.6</v>
      </c>
      <c r="Z6" s="2">
        <v>152.80000000000001</v>
      </c>
      <c r="AA6" s="2">
        <v>270.60000000000002</v>
      </c>
      <c r="AB6" s="2">
        <v>150.19999999999999</v>
      </c>
      <c r="AC6" s="2">
        <v>229.5</v>
      </c>
      <c r="AD6" s="2">
        <v>138.80000000000001</v>
      </c>
      <c r="AE6" s="2">
        <v>89</v>
      </c>
      <c r="AF6" s="2">
        <v>132.4</v>
      </c>
      <c r="AG6" s="2">
        <v>197.5</v>
      </c>
      <c r="AH6" s="2">
        <v>131.30000000000001</v>
      </c>
      <c r="AI6" s="2">
        <v>137.30000000000001</v>
      </c>
      <c r="AJ6" s="2">
        <v>174.6</v>
      </c>
      <c r="AK6" s="2">
        <v>112.4</v>
      </c>
      <c r="AL6" s="2">
        <v>112.5</v>
      </c>
      <c r="AM6" s="2">
        <v>190.6</v>
      </c>
      <c r="AN6" s="2">
        <v>118.3</v>
      </c>
      <c r="AO6" s="2">
        <v>155.9</v>
      </c>
      <c r="AP6" s="2">
        <v>143.4</v>
      </c>
      <c r="AQ6" s="2">
        <v>7.5</v>
      </c>
      <c r="AR6" s="2">
        <v>84</v>
      </c>
      <c r="AS6" s="2">
        <v>175.7</v>
      </c>
      <c r="AT6" s="2">
        <v>242.3</v>
      </c>
      <c r="AU6" s="2">
        <v>211</v>
      </c>
      <c r="AV6" s="2">
        <v>282.10000000000002</v>
      </c>
      <c r="AW6" s="2">
        <v>165</v>
      </c>
      <c r="AX6" s="2">
        <v>154</v>
      </c>
      <c r="AY6" s="2">
        <v>182.1</v>
      </c>
      <c r="AZ6" s="2">
        <v>226.7</v>
      </c>
      <c r="BA6" s="2">
        <v>152.9</v>
      </c>
      <c r="BB6" s="2">
        <v>186.7</v>
      </c>
      <c r="BC6" s="2">
        <v>124.1</v>
      </c>
      <c r="BD6" s="2">
        <v>184.5</v>
      </c>
      <c r="BE6" s="2">
        <v>172.6</v>
      </c>
      <c r="BF6" s="2">
        <v>156.9</v>
      </c>
      <c r="BG6" s="2">
        <v>181.2</v>
      </c>
      <c r="BH6" s="2" t="s">
        <v>151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1.4</v>
      </c>
      <c r="BS6" s="2">
        <v>0</v>
      </c>
      <c r="BT6" s="2">
        <v>0</v>
      </c>
      <c r="BU6" s="2">
        <v>1.2</v>
      </c>
      <c r="BV6" s="2">
        <v>0</v>
      </c>
      <c r="BW6" s="2">
        <v>0</v>
      </c>
      <c r="BX6" s="2">
        <v>0</v>
      </c>
      <c r="BY6" s="2">
        <v>0</v>
      </c>
      <c r="BZ6" s="2">
        <v>1.4</v>
      </c>
      <c r="CA6" s="2">
        <v>0</v>
      </c>
      <c r="CB6" s="2">
        <v>0</v>
      </c>
      <c r="CC6" s="2">
        <v>1.4</v>
      </c>
      <c r="CD6" s="2">
        <v>1.4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2.2000000000000002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1.3</v>
      </c>
      <c r="CQ6" s="2">
        <v>0</v>
      </c>
      <c r="CR6" s="2">
        <v>1.5</v>
      </c>
      <c r="CS6" s="2">
        <v>0</v>
      </c>
      <c r="CT6" s="2">
        <v>0</v>
      </c>
      <c r="CU6" s="2">
        <v>0</v>
      </c>
      <c r="CV6" s="2">
        <v>3.2</v>
      </c>
      <c r="CW6" s="2">
        <v>0</v>
      </c>
      <c r="CX6" s="2">
        <v>1.5</v>
      </c>
      <c r="CY6" s="2">
        <v>0</v>
      </c>
      <c r="CZ6" s="2">
        <v>0</v>
      </c>
      <c r="DA6" s="2">
        <v>3</v>
      </c>
      <c r="DB6" s="2">
        <v>2.8</v>
      </c>
      <c r="DC6" s="2">
        <v>1.3</v>
      </c>
      <c r="DD6" s="2">
        <v>0</v>
      </c>
      <c r="DE6" s="2">
        <v>1.3</v>
      </c>
      <c r="DF6" s="2">
        <v>1.4</v>
      </c>
      <c r="DG6" s="2">
        <v>0</v>
      </c>
      <c r="DH6" s="2">
        <v>0</v>
      </c>
      <c r="DI6" s="2">
        <v>0</v>
      </c>
      <c r="DJ6" s="2">
        <v>5</v>
      </c>
    </row>
    <row r="7" spans="1:114" x14ac:dyDescent="0.2">
      <c r="A7" s="2">
        <v>849.46609999999998</v>
      </c>
      <c r="B7" s="2" t="s">
        <v>160</v>
      </c>
      <c r="C7" s="2" t="s">
        <v>161</v>
      </c>
      <c r="D7" s="2" t="s">
        <v>162</v>
      </c>
      <c r="E7" s="2" t="s">
        <v>163</v>
      </c>
      <c r="F7" s="2">
        <v>267.10000000000002</v>
      </c>
      <c r="G7" s="2">
        <v>118.7</v>
      </c>
      <c r="H7" s="2">
        <v>167.6</v>
      </c>
      <c r="I7" s="2">
        <v>323.60000000000002</v>
      </c>
      <c r="J7" s="2">
        <v>337.2</v>
      </c>
      <c r="K7" s="2">
        <v>284.8</v>
      </c>
      <c r="L7" s="2">
        <v>204</v>
      </c>
      <c r="M7" s="2">
        <v>342.5</v>
      </c>
      <c r="N7" s="2">
        <v>345</v>
      </c>
      <c r="O7" s="2">
        <v>393</v>
      </c>
      <c r="P7" s="2">
        <v>142.69999999999999</v>
      </c>
      <c r="Q7" s="2">
        <v>224.2</v>
      </c>
      <c r="R7" s="2">
        <v>382.1</v>
      </c>
      <c r="S7" s="2">
        <v>0</v>
      </c>
      <c r="T7" s="2">
        <v>396.2</v>
      </c>
      <c r="U7" s="2">
        <v>165.6</v>
      </c>
      <c r="V7" s="2">
        <v>235.8</v>
      </c>
      <c r="W7" s="2">
        <v>306.8</v>
      </c>
      <c r="X7" s="2">
        <v>158</v>
      </c>
      <c r="Y7" s="2">
        <v>345.9</v>
      </c>
      <c r="Z7" s="2">
        <v>412</v>
      </c>
      <c r="AA7" s="2">
        <v>378.4</v>
      </c>
      <c r="AB7" s="2">
        <v>328.1</v>
      </c>
      <c r="AC7" s="2">
        <v>365.2</v>
      </c>
      <c r="AD7" s="2">
        <v>117.3</v>
      </c>
      <c r="AE7" s="2">
        <v>146.69999999999999</v>
      </c>
      <c r="AF7" s="2">
        <v>414.6</v>
      </c>
      <c r="AG7" s="2">
        <v>283.89999999999998</v>
      </c>
      <c r="AH7" s="2">
        <v>244.7</v>
      </c>
      <c r="AI7" s="2">
        <v>219.6</v>
      </c>
      <c r="AJ7" s="2">
        <v>169.9</v>
      </c>
      <c r="AK7" s="2">
        <v>168</v>
      </c>
      <c r="AL7" s="2">
        <v>195.8</v>
      </c>
      <c r="AM7" s="2">
        <v>227.4</v>
      </c>
      <c r="AN7" s="2">
        <v>185.8</v>
      </c>
      <c r="AO7" s="2">
        <v>230.7</v>
      </c>
      <c r="AP7" s="2">
        <v>158.30000000000001</v>
      </c>
      <c r="AQ7" s="2">
        <v>30.2</v>
      </c>
      <c r="AR7" s="2">
        <v>271.89999999999998</v>
      </c>
      <c r="AS7" s="2">
        <v>238.5</v>
      </c>
      <c r="AT7" s="2">
        <v>294.5</v>
      </c>
      <c r="AU7" s="2">
        <v>217</v>
      </c>
      <c r="AV7" s="2">
        <v>249.4</v>
      </c>
      <c r="AW7" s="2">
        <v>342</v>
      </c>
      <c r="AX7" s="2">
        <v>242.1</v>
      </c>
      <c r="AY7" s="2">
        <v>268.5</v>
      </c>
      <c r="AZ7" s="2">
        <v>261.8</v>
      </c>
      <c r="BA7" s="2">
        <v>255.4</v>
      </c>
      <c r="BB7" s="2">
        <v>433.1</v>
      </c>
      <c r="BC7" s="2">
        <v>193</v>
      </c>
      <c r="BD7" s="2">
        <v>0</v>
      </c>
      <c r="BE7" s="2">
        <v>262.7</v>
      </c>
      <c r="BF7" s="2">
        <v>260.39999999999998</v>
      </c>
      <c r="BG7" s="2">
        <v>256.39999999999998</v>
      </c>
      <c r="BH7" s="2" t="s">
        <v>163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1.5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1.6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</row>
    <row r="8" spans="1:114" x14ac:dyDescent="0.2">
      <c r="A8" s="2">
        <v>837.52599999999995</v>
      </c>
      <c r="B8" s="2" t="s">
        <v>156</v>
      </c>
      <c r="C8" s="2" t="s">
        <v>157</v>
      </c>
      <c r="D8" s="2" t="s">
        <v>158</v>
      </c>
      <c r="E8" s="2" t="s">
        <v>159</v>
      </c>
      <c r="F8" s="2">
        <v>69</v>
      </c>
      <c r="G8" s="2">
        <v>83</v>
      </c>
      <c r="H8" s="2">
        <v>62.5</v>
      </c>
      <c r="I8" s="2">
        <v>60.6</v>
      </c>
      <c r="J8" s="2">
        <v>72</v>
      </c>
      <c r="K8" s="2">
        <v>66.8</v>
      </c>
      <c r="L8" s="2">
        <v>45.4</v>
      </c>
      <c r="M8" s="2">
        <v>65.3</v>
      </c>
      <c r="N8" s="2">
        <v>34.6</v>
      </c>
      <c r="O8" s="2">
        <v>48.9</v>
      </c>
      <c r="P8" s="2">
        <v>51.5</v>
      </c>
      <c r="Q8" s="2">
        <v>52.8</v>
      </c>
      <c r="R8" s="2">
        <v>95.1</v>
      </c>
      <c r="S8" s="2">
        <v>129.9</v>
      </c>
      <c r="T8" s="2">
        <v>144.6</v>
      </c>
      <c r="U8" s="2">
        <v>39.799999999999997</v>
      </c>
      <c r="V8" s="2">
        <v>40.299999999999997</v>
      </c>
      <c r="W8" s="2">
        <v>63.4</v>
      </c>
      <c r="X8" s="2">
        <v>97</v>
      </c>
      <c r="Y8" s="2">
        <v>65</v>
      </c>
      <c r="Z8" s="2">
        <v>94.8</v>
      </c>
      <c r="AA8" s="2">
        <v>150.19999999999999</v>
      </c>
      <c r="AB8" s="2">
        <v>63.9</v>
      </c>
      <c r="AC8" s="2">
        <v>115.5</v>
      </c>
      <c r="AD8" s="2">
        <v>89</v>
      </c>
      <c r="AE8" s="2">
        <v>79.2</v>
      </c>
      <c r="AF8" s="2">
        <v>66.599999999999994</v>
      </c>
      <c r="AG8" s="2">
        <v>108.8</v>
      </c>
      <c r="AH8" s="2">
        <v>83.3</v>
      </c>
      <c r="AI8" s="2">
        <v>79.099999999999994</v>
      </c>
      <c r="AJ8" s="2">
        <v>77.2</v>
      </c>
      <c r="AK8" s="2">
        <v>89.6</v>
      </c>
      <c r="AL8" s="2">
        <v>58.5</v>
      </c>
      <c r="AM8" s="2">
        <v>68.099999999999994</v>
      </c>
      <c r="AN8" s="2">
        <v>63.4</v>
      </c>
      <c r="AO8" s="2">
        <v>123.3</v>
      </c>
      <c r="AP8" s="2">
        <v>22.7</v>
      </c>
      <c r="AQ8" s="2">
        <v>11.1</v>
      </c>
      <c r="AR8" s="2">
        <v>69.400000000000006</v>
      </c>
      <c r="AS8" s="2">
        <v>54.2</v>
      </c>
      <c r="AT8" s="2">
        <v>44.8</v>
      </c>
      <c r="AU8" s="2">
        <v>48.6</v>
      </c>
      <c r="AV8" s="2">
        <v>57.4</v>
      </c>
      <c r="AW8" s="2">
        <v>69.2</v>
      </c>
      <c r="AX8" s="2">
        <v>37.799999999999997</v>
      </c>
      <c r="AY8" s="2">
        <v>77.7</v>
      </c>
      <c r="AZ8" s="2">
        <v>41.3</v>
      </c>
      <c r="BA8" s="2">
        <v>65.8</v>
      </c>
      <c r="BB8" s="2">
        <v>60.9</v>
      </c>
      <c r="BC8" s="2">
        <v>49.5</v>
      </c>
      <c r="BD8" s="2">
        <v>49.3</v>
      </c>
      <c r="BE8" s="2">
        <v>62.6</v>
      </c>
      <c r="BF8" s="2">
        <v>41.9</v>
      </c>
      <c r="BG8" s="2">
        <v>48.4</v>
      </c>
      <c r="BH8" s="2" t="s">
        <v>159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8.6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8.6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</row>
    <row r="10" spans="1:114" x14ac:dyDescent="0.2">
      <c r="C10" s="2" t="s">
        <v>369</v>
      </c>
      <c r="D10" s="2" t="s">
        <v>313</v>
      </c>
      <c r="E10" s="2" t="s">
        <v>314</v>
      </c>
      <c r="F10" s="2" t="s">
        <v>315</v>
      </c>
      <c r="G10" s="2" t="s">
        <v>322</v>
      </c>
      <c r="H10" s="2" t="s">
        <v>323</v>
      </c>
      <c r="I10" s="2" t="s">
        <v>324</v>
      </c>
      <c r="J10" s="2" t="s">
        <v>316</v>
      </c>
      <c r="K10" s="2" t="s">
        <v>317</v>
      </c>
      <c r="L10" s="2" t="s">
        <v>318</v>
      </c>
      <c r="M10" s="2" t="s">
        <v>325</v>
      </c>
      <c r="N10" s="2" t="s">
        <v>326</v>
      </c>
      <c r="O10" s="2" t="s">
        <v>327</v>
      </c>
      <c r="P10" s="2" t="s">
        <v>319</v>
      </c>
      <c r="Q10" s="2" t="s">
        <v>320</v>
      </c>
      <c r="R10" s="2" t="s">
        <v>321</v>
      </c>
      <c r="S10" s="2" t="s">
        <v>328</v>
      </c>
      <c r="T10" s="2" t="s">
        <v>329</v>
      </c>
      <c r="U10" s="2" t="s">
        <v>330</v>
      </c>
      <c r="V10" s="2" t="s">
        <v>333</v>
      </c>
      <c r="W10" s="2" t="s">
        <v>334</v>
      </c>
      <c r="X10" s="2" t="s">
        <v>335</v>
      </c>
      <c r="Y10" s="2" t="s">
        <v>342</v>
      </c>
      <c r="Z10" s="2" t="s">
        <v>343</v>
      </c>
      <c r="AA10" s="2" t="s">
        <v>344</v>
      </c>
      <c r="AB10" s="2" t="s">
        <v>336</v>
      </c>
      <c r="AC10" s="2" t="s">
        <v>337</v>
      </c>
      <c r="AD10" s="2" t="s">
        <v>338</v>
      </c>
      <c r="AE10" s="2" t="s">
        <v>345</v>
      </c>
      <c r="AF10" s="2" t="s">
        <v>346</v>
      </c>
      <c r="AG10" s="2" t="s">
        <v>347</v>
      </c>
      <c r="AH10" s="2" t="s">
        <v>339</v>
      </c>
      <c r="AI10" s="2" t="s">
        <v>340</v>
      </c>
      <c r="AJ10" s="2" t="s">
        <v>341</v>
      </c>
      <c r="AK10" s="2" t="s">
        <v>348</v>
      </c>
      <c r="AL10" s="2" t="s">
        <v>349</v>
      </c>
      <c r="AM10" s="2" t="s">
        <v>350</v>
      </c>
      <c r="AN10" s="2" t="s">
        <v>351</v>
      </c>
      <c r="AO10" s="2" t="s">
        <v>352</v>
      </c>
      <c r="AP10" s="2" t="s">
        <v>353</v>
      </c>
      <c r="AQ10" s="2" t="s">
        <v>360</v>
      </c>
      <c r="AR10" s="2" t="s">
        <v>361</v>
      </c>
      <c r="AS10" s="2" t="s">
        <v>362</v>
      </c>
      <c r="AT10" s="2" t="s">
        <v>354</v>
      </c>
      <c r="AU10" s="2" t="s">
        <v>355</v>
      </c>
      <c r="AV10" s="2" t="s">
        <v>356</v>
      </c>
      <c r="AW10" s="2" t="s">
        <v>363</v>
      </c>
      <c r="AX10" s="2" t="s">
        <v>364</v>
      </c>
      <c r="AY10" s="2" t="s">
        <v>365</v>
      </c>
      <c r="AZ10" s="2" t="s">
        <v>357</v>
      </c>
      <c r="BA10" s="2" t="s">
        <v>358</v>
      </c>
      <c r="BB10" s="2" t="s">
        <v>359</v>
      </c>
      <c r="BC10" s="2" t="s">
        <v>366</v>
      </c>
      <c r="BD10" s="2" t="s">
        <v>367</v>
      </c>
      <c r="BE10" s="2" t="s">
        <v>368</v>
      </c>
    </row>
    <row r="11" spans="1:114" x14ac:dyDescent="0.2">
      <c r="C11" s="2" t="s">
        <v>370</v>
      </c>
      <c r="D11" s="2" t="s">
        <v>331</v>
      </c>
      <c r="E11" s="2" t="s">
        <v>331</v>
      </c>
      <c r="F11" s="2" t="s">
        <v>331</v>
      </c>
      <c r="G11" s="2" t="s">
        <v>332</v>
      </c>
      <c r="H11" s="2" t="s">
        <v>332</v>
      </c>
      <c r="I11" s="2" t="s">
        <v>332</v>
      </c>
      <c r="J11" s="2" t="s">
        <v>331</v>
      </c>
      <c r="K11" s="2" t="s">
        <v>331</v>
      </c>
      <c r="L11" s="2" t="s">
        <v>331</v>
      </c>
      <c r="M11" s="2" t="s">
        <v>332</v>
      </c>
      <c r="N11" s="2" t="s">
        <v>332</v>
      </c>
      <c r="O11" s="2" t="s">
        <v>332</v>
      </c>
      <c r="P11" s="2" t="s">
        <v>331</v>
      </c>
      <c r="Q11" s="2" t="s">
        <v>331</v>
      </c>
      <c r="R11" s="2" t="s">
        <v>331</v>
      </c>
      <c r="S11" s="2" t="s">
        <v>332</v>
      </c>
      <c r="T11" s="2" t="s">
        <v>332</v>
      </c>
      <c r="U11" s="2" t="s">
        <v>332</v>
      </c>
      <c r="V11" s="2" t="s">
        <v>371</v>
      </c>
      <c r="W11" s="2" t="s">
        <v>371</v>
      </c>
      <c r="X11" s="2" t="s">
        <v>371</v>
      </c>
      <c r="Y11" s="2" t="s">
        <v>372</v>
      </c>
      <c r="Z11" s="2" t="s">
        <v>372</v>
      </c>
      <c r="AA11" s="2" t="s">
        <v>372</v>
      </c>
      <c r="AB11" s="2" t="s">
        <v>371</v>
      </c>
      <c r="AC11" s="2" t="s">
        <v>371</v>
      </c>
      <c r="AD11" s="2" t="s">
        <v>371</v>
      </c>
      <c r="AE11" s="2" t="s">
        <v>372</v>
      </c>
      <c r="AF11" s="2" t="s">
        <v>372</v>
      </c>
      <c r="AG11" s="2" t="s">
        <v>372</v>
      </c>
      <c r="AH11" s="2" t="s">
        <v>371</v>
      </c>
      <c r="AI11" s="2" t="s">
        <v>371</v>
      </c>
      <c r="AJ11" s="2" t="s">
        <v>371</v>
      </c>
      <c r="AK11" s="2" t="s">
        <v>372</v>
      </c>
      <c r="AL11" s="2" t="s">
        <v>372</v>
      </c>
      <c r="AM11" s="2" t="s">
        <v>372</v>
      </c>
      <c r="AN11" s="2" t="s">
        <v>373</v>
      </c>
      <c r="AO11" s="2" t="s">
        <v>373</v>
      </c>
      <c r="AP11" s="2" t="s">
        <v>373</v>
      </c>
      <c r="AQ11" s="2" t="s">
        <v>374</v>
      </c>
      <c r="AR11" s="2" t="s">
        <v>374</v>
      </c>
      <c r="AS11" s="2" t="s">
        <v>374</v>
      </c>
      <c r="AT11" s="2" t="s">
        <v>373</v>
      </c>
      <c r="AU11" s="2" t="s">
        <v>373</v>
      </c>
      <c r="AV11" s="2" t="s">
        <v>373</v>
      </c>
      <c r="AW11" s="2" t="s">
        <v>374</v>
      </c>
      <c r="AX11" s="2" t="s">
        <v>374</v>
      </c>
      <c r="AY11" s="2" t="s">
        <v>374</v>
      </c>
      <c r="AZ11" s="2" t="s">
        <v>373</v>
      </c>
      <c r="BA11" s="2" t="s">
        <v>373</v>
      </c>
      <c r="BB11" s="2" t="s">
        <v>373</v>
      </c>
      <c r="BC11" s="2" t="s">
        <v>374</v>
      </c>
      <c r="BD11" s="2" t="s">
        <v>374</v>
      </c>
      <c r="BE11" s="2" t="s">
        <v>374</v>
      </c>
    </row>
    <row r="12" spans="1:114" x14ac:dyDescent="0.2">
      <c r="C12" s="2" t="s">
        <v>375</v>
      </c>
      <c r="D12" s="2">
        <v>12.2</v>
      </c>
      <c r="E12" s="2">
        <v>11.8</v>
      </c>
      <c r="F12" s="2">
        <v>15.6</v>
      </c>
      <c r="G12" s="2">
        <v>20.3</v>
      </c>
      <c r="H12" s="2">
        <v>10.6</v>
      </c>
      <c r="I12" s="2">
        <v>20</v>
      </c>
      <c r="J12" s="2">
        <v>11.3</v>
      </c>
      <c r="K12" s="2">
        <v>16.2</v>
      </c>
      <c r="L12" s="2">
        <v>14.2</v>
      </c>
      <c r="M12" s="2">
        <v>18.600000000000001</v>
      </c>
      <c r="N12" s="2">
        <v>12.8</v>
      </c>
      <c r="O12" s="2">
        <v>16</v>
      </c>
      <c r="P12" s="2">
        <v>13.7</v>
      </c>
      <c r="Q12" s="2">
        <v>12.5</v>
      </c>
      <c r="R12" s="2">
        <v>15.2</v>
      </c>
      <c r="S12" s="2">
        <v>14</v>
      </c>
      <c r="T12" s="2">
        <v>19</v>
      </c>
      <c r="U12" s="2">
        <v>15</v>
      </c>
      <c r="V12" s="2">
        <v>11.8</v>
      </c>
      <c r="W12" s="2">
        <v>22.8</v>
      </c>
      <c r="X12" s="2">
        <v>12.8</v>
      </c>
      <c r="Y12" s="2">
        <v>12.7</v>
      </c>
      <c r="Z12" s="2">
        <v>12.7</v>
      </c>
      <c r="AA12" s="2">
        <v>16.2</v>
      </c>
      <c r="AB12" s="2">
        <v>15</v>
      </c>
      <c r="AC12" s="2">
        <v>17.5</v>
      </c>
      <c r="AD12" s="2">
        <v>22.9</v>
      </c>
      <c r="AE12" s="2">
        <v>18.600000000000001</v>
      </c>
      <c r="AF12" s="2">
        <v>30.7</v>
      </c>
      <c r="AG12" s="2">
        <v>25.7</v>
      </c>
      <c r="AH12" s="2">
        <v>10.8</v>
      </c>
      <c r="AI12" s="2">
        <v>12.6</v>
      </c>
      <c r="AJ12" s="2">
        <v>14.7</v>
      </c>
      <c r="AK12" s="2">
        <v>26</v>
      </c>
      <c r="AL12" s="2">
        <v>27.2</v>
      </c>
      <c r="AM12" s="2">
        <v>26.1</v>
      </c>
      <c r="AN12" s="2">
        <v>14.6</v>
      </c>
      <c r="AO12" s="2">
        <v>10.6</v>
      </c>
      <c r="AP12" s="2">
        <v>10.8</v>
      </c>
      <c r="AQ12" s="2">
        <v>15.6</v>
      </c>
      <c r="AR12" s="2">
        <v>12.6</v>
      </c>
      <c r="AS12" s="2">
        <v>13.9</v>
      </c>
      <c r="AT12" s="2">
        <v>17.399999999999999</v>
      </c>
      <c r="AU12" s="2">
        <v>13.2</v>
      </c>
      <c r="AV12" s="2">
        <v>12.6</v>
      </c>
      <c r="AW12" s="2">
        <v>10.199999999999999</v>
      </c>
      <c r="AX12" s="2">
        <v>16.3</v>
      </c>
      <c r="AY12" s="2">
        <v>11.6</v>
      </c>
      <c r="AZ12" s="2">
        <v>17.3</v>
      </c>
      <c r="BA12" s="2">
        <v>15.4</v>
      </c>
      <c r="BB12" s="2">
        <v>14.7</v>
      </c>
      <c r="BC12" s="2">
        <v>19.600000000000001</v>
      </c>
      <c r="BD12" s="2">
        <v>12.7</v>
      </c>
      <c r="BE12" s="2">
        <v>13</v>
      </c>
    </row>
    <row r="13" spans="1:114" x14ac:dyDescent="0.2">
      <c r="C13" s="2" t="s">
        <v>146</v>
      </c>
      <c r="D13" s="2">
        <v>689.4</v>
      </c>
      <c r="E13" s="2">
        <v>555.4</v>
      </c>
      <c r="F13" s="2">
        <v>816.7</v>
      </c>
      <c r="G13" s="2">
        <v>1827</v>
      </c>
      <c r="H13" s="2">
        <v>1163.0999999999999</v>
      </c>
      <c r="I13" s="2">
        <v>1012.3</v>
      </c>
      <c r="J13" s="2">
        <v>615.70000000000005</v>
      </c>
      <c r="K13" s="2">
        <v>1888.4</v>
      </c>
      <c r="L13" s="2">
        <v>911</v>
      </c>
      <c r="M13" s="2">
        <v>1716.8</v>
      </c>
      <c r="N13" s="2">
        <v>799.7</v>
      </c>
      <c r="O13" s="2">
        <v>950.9</v>
      </c>
      <c r="P13" s="2">
        <v>2104.5</v>
      </c>
      <c r="Q13" s="2">
        <v>2144.1999999999998</v>
      </c>
      <c r="R13" s="2">
        <v>2359.6999999999998</v>
      </c>
      <c r="S13" s="2">
        <v>894.9</v>
      </c>
      <c r="T13" s="2">
        <v>1114.9000000000001</v>
      </c>
      <c r="U13" s="2">
        <v>1328.8</v>
      </c>
      <c r="V13" s="2">
        <v>1546.2</v>
      </c>
      <c r="W13" s="2">
        <v>1007.7</v>
      </c>
      <c r="X13" s="2">
        <v>1391.8</v>
      </c>
      <c r="Y13" s="2">
        <v>2188.6999999999998</v>
      </c>
      <c r="Z13" s="2">
        <v>1261.5999999999999</v>
      </c>
      <c r="AA13" s="2">
        <v>1842.3</v>
      </c>
      <c r="AB13" s="2">
        <v>1362.7</v>
      </c>
      <c r="AC13" s="2">
        <v>1076.5999999999999</v>
      </c>
      <c r="AD13" s="2">
        <v>1324.9</v>
      </c>
      <c r="AE13" s="2">
        <v>1955.6</v>
      </c>
      <c r="AF13" s="2">
        <v>1412.6</v>
      </c>
      <c r="AG13" s="2">
        <v>1372.2</v>
      </c>
      <c r="AH13" s="2">
        <v>1618.2</v>
      </c>
      <c r="AI13" s="2">
        <v>1100.3</v>
      </c>
      <c r="AJ13" s="2">
        <v>1220.7</v>
      </c>
      <c r="AK13" s="2">
        <v>1679.9</v>
      </c>
      <c r="AL13" s="2">
        <v>1148.8</v>
      </c>
      <c r="AM13" s="2">
        <v>1399.5</v>
      </c>
      <c r="AN13" s="2">
        <v>1356.6</v>
      </c>
      <c r="AO13" s="2">
        <v>248.3</v>
      </c>
      <c r="AP13" s="2">
        <v>1103.9000000000001</v>
      </c>
      <c r="AQ13" s="2">
        <v>1806.5</v>
      </c>
      <c r="AR13" s="2">
        <v>1837.9</v>
      </c>
      <c r="AS13" s="2">
        <v>1703.4</v>
      </c>
      <c r="AT13" s="2">
        <v>2112</v>
      </c>
      <c r="AU13" s="2">
        <v>1499.8</v>
      </c>
      <c r="AV13" s="2">
        <v>1317.9</v>
      </c>
      <c r="AW13" s="2">
        <v>2046.9</v>
      </c>
      <c r="AX13" s="2">
        <v>1797.1</v>
      </c>
      <c r="AY13" s="2">
        <v>1280.7</v>
      </c>
      <c r="AZ13" s="2">
        <v>1312.6</v>
      </c>
      <c r="BA13" s="2">
        <v>1281.5</v>
      </c>
      <c r="BB13" s="2">
        <v>1732.7</v>
      </c>
      <c r="BC13" s="2">
        <v>1679.9</v>
      </c>
      <c r="BD13" s="2">
        <v>1500.5</v>
      </c>
      <c r="BE13" s="2">
        <v>1537.3</v>
      </c>
    </row>
    <row r="14" spans="1:114" x14ac:dyDescent="0.2">
      <c r="C14" s="2" t="s">
        <v>142</v>
      </c>
      <c r="D14" s="2">
        <v>4990.2</v>
      </c>
      <c r="E14" s="2">
        <v>4028.8</v>
      </c>
      <c r="F14" s="2">
        <v>5727.5</v>
      </c>
      <c r="G14" s="2">
        <v>11467.5</v>
      </c>
      <c r="H14" s="2">
        <v>7716.9</v>
      </c>
      <c r="I14" s="2">
        <v>6944.1</v>
      </c>
      <c r="J14" s="2">
        <v>4310.8999999999996</v>
      </c>
      <c r="K14" s="2">
        <v>11136</v>
      </c>
      <c r="L14" s="2">
        <v>6241.6</v>
      </c>
      <c r="M14" s="2">
        <v>10661.8</v>
      </c>
      <c r="N14" s="2">
        <v>5380.4</v>
      </c>
      <c r="O14" s="2">
        <v>6618.6</v>
      </c>
      <c r="P14" s="2">
        <v>12397</v>
      </c>
      <c r="Q14" s="2">
        <v>12626.6</v>
      </c>
      <c r="R14" s="2">
        <v>12985.4</v>
      </c>
      <c r="S14" s="2">
        <v>6148.5</v>
      </c>
      <c r="T14" s="2">
        <v>7045.1</v>
      </c>
      <c r="U14" s="2">
        <v>8889.5</v>
      </c>
      <c r="V14" s="2">
        <v>11621.3</v>
      </c>
      <c r="W14" s="2">
        <v>8698.2000000000007</v>
      </c>
      <c r="X14" s="2">
        <v>10691.7</v>
      </c>
      <c r="Y14" s="2">
        <v>15411.4</v>
      </c>
      <c r="Z14" s="2">
        <v>10090.700000000001</v>
      </c>
      <c r="AA14" s="2">
        <v>13440.4</v>
      </c>
      <c r="AB14" s="2">
        <v>10801.1</v>
      </c>
      <c r="AC14" s="2">
        <v>8673.2999999999993</v>
      </c>
      <c r="AD14" s="2">
        <v>10078.299999999999</v>
      </c>
      <c r="AE14" s="2">
        <v>13835.7</v>
      </c>
      <c r="AF14" s="2">
        <v>10832</v>
      </c>
      <c r="AG14" s="2">
        <v>10441.6</v>
      </c>
      <c r="AH14" s="2">
        <v>11990.3</v>
      </c>
      <c r="AI14" s="2">
        <v>8644.9</v>
      </c>
      <c r="AJ14" s="2">
        <v>9552.4</v>
      </c>
      <c r="AK14" s="2">
        <v>12035</v>
      </c>
      <c r="AL14" s="2">
        <v>8648.6</v>
      </c>
      <c r="AM14" s="2">
        <v>10528.3</v>
      </c>
      <c r="AN14" s="2">
        <v>11391.7</v>
      </c>
      <c r="AO14" s="2">
        <v>2928.4</v>
      </c>
      <c r="AP14" s="2">
        <v>9368.6</v>
      </c>
      <c r="AQ14" s="2">
        <v>13827.9</v>
      </c>
      <c r="AR14" s="2">
        <v>13923.9</v>
      </c>
      <c r="AS14" s="2">
        <v>13601.4</v>
      </c>
      <c r="AT14" s="2">
        <v>15224.2</v>
      </c>
      <c r="AU14" s="2">
        <v>11735.9</v>
      </c>
      <c r="AV14" s="2">
        <v>10681</v>
      </c>
      <c r="AW14" s="2">
        <v>14832.3</v>
      </c>
      <c r="AX14" s="2">
        <v>13789.2</v>
      </c>
      <c r="AY14" s="2">
        <v>10577.1</v>
      </c>
      <c r="AZ14" s="2">
        <v>11617.5</v>
      </c>
      <c r="BA14" s="2">
        <v>10610.4</v>
      </c>
      <c r="BB14" s="2">
        <v>13208</v>
      </c>
      <c r="BC14" s="2">
        <v>13468.3</v>
      </c>
      <c r="BD14" s="2">
        <v>11616.7</v>
      </c>
      <c r="BE14" s="2">
        <v>12085.8</v>
      </c>
    </row>
    <row r="15" spans="1:114" x14ac:dyDescent="0.2">
      <c r="C15" s="2" t="s">
        <v>154</v>
      </c>
      <c r="D15" s="2">
        <v>50.4</v>
      </c>
      <c r="E15" s="2">
        <v>44.1</v>
      </c>
      <c r="F15" s="2">
        <v>94.8</v>
      </c>
      <c r="G15" s="2">
        <v>248.7</v>
      </c>
      <c r="H15" s="2">
        <v>153.19999999999999</v>
      </c>
      <c r="I15" s="2">
        <v>83.9</v>
      </c>
      <c r="J15" s="2">
        <v>44.7</v>
      </c>
      <c r="K15" s="2">
        <v>273.7</v>
      </c>
      <c r="L15" s="2">
        <v>115.6</v>
      </c>
      <c r="M15" s="2">
        <v>242.1</v>
      </c>
      <c r="N15" s="2">
        <v>91.2</v>
      </c>
      <c r="O15" s="2">
        <v>79.400000000000006</v>
      </c>
      <c r="P15" s="2">
        <v>290.39999999999998</v>
      </c>
      <c r="Q15" s="2">
        <v>320.3</v>
      </c>
      <c r="R15" s="2">
        <v>373.3</v>
      </c>
      <c r="S15" s="2">
        <v>92.3</v>
      </c>
      <c r="T15" s="2">
        <v>165.5</v>
      </c>
      <c r="U15" s="2">
        <v>189.4</v>
      </c>
      <c r="V15" s="2">
        <v>199.6</v>
      </c>
      <c r="W15" s="2">
        <v>127.4</v>
      </c>
      <c r="X15" s="2">
        <v>183.2</v>
      </c>
      <c r="Y15" s="2">
        <v>296.5</v>
      </c>
      <c r="Z15" s="2">
        <v>104.8</v>
      </c>
      <c r="AA15" s="2">
        <v>240.4</v>
      </c>
      <c r="AB15" s="2">
        <v>115.2</v>
      </c>
      <c r="AC15" s="2">
        <v>81.7</v>
      </c>
      <c r="AD15" s="2">
        <v>135.5</v>
      </c>
      <c r="AE15" s="2">
        <v>211.8</v>
      </c>
      <c r="AF15" s="2">
        <v>147.5</v>
      </c>
      <c r="AG15" s="2">
        <v>141.19999999999999</v>
      </c>
      <c r="AH15" s="2">
        <v>160.1</v>
      </c>
      <c r="AI15" s="2">
        <v>110.4</v>
      </c>
      <c r="AJ15" s="2">
        <v>135.30000000000001</v>
      </c>
      <c r="AK15" s="2">
        <v>215.5</v>
      </c>
      <c r="AL15" s="2">
        <v>91.9</v>
      </c>
      <c r="AM15" s="2">
        <v>148.5</v>
      </c>
      <c r="AN15" s="2">
        <v>118.7</v>
      </c>
      <c r="AO15" s="2">
        <v>15.8</v>
      </c>
      <c r="AP15" s="2">
        <v>115</v>
      </c>
      <c r="AQ15" s="2">
        <v>189.4</v>
      </c>
      <c r="AR15" s="2">
        <v>213.5</v>
      </c>
      <c r="AS15" s="2">
        <v>183.2</v>
      </c>
      <c r="AT15" s="2">
        <v>254.6</v>
      </c>
      <c r="AU15" s="2">
        <v>177.4</v>
      </c>
      <c r="AV15" s="2">
        <v>118.4</v>
      </c>
      <c r="AW15" s="2">
        <v>240.4</v>
      </c>
      <c r="AX15" s="2">
        <v>206.1</v>
      </c>
      <c r="AY15" s="2">
        <v>109.2</v>
      </c>
      <c r="AZ15" s="2">
        <v>182.4</v>
      </c>
      <c r="BA15" s="2">
        <v>148.69999999999999</v>
      </c>
      <c r="BB15" s="2">
        <v>189.4</v>
      </c>
      <c r="BC15" s="2">
        <v>141.5</v>
      </c>
      <c r="BD15" s="2">
        <v>161.69999999999999</v>
      </c>
      <c r="BE15" s="2">
        <v>136.30000000000001</v>
      </c>
    </row>
    <row r="16" spans="1:114" x14ac:dyDescent="0.2">
      <c r="C16" s="2" t="s">
        <v>150</v>
      </c>
      <c r="D16" s="2">
        <v>73.7</v>
      </c>
      <c r="E16" s="2">
        <v>48.5</v>
      </c>
      <c r="F16" s="2">
        <v>68</v>
      </c>
      <c r="G16" s="2">
        <v>221.4</v>
      </c>
      <c r="H16" s="2">
        <v>106.2</v>
      </c>
      <c r="I16" s="2">
        <v>117.8</v>
      </c>
      <c r="J16" s="2">
        <v>70.400000000000006</v>
      </c>
      <c r="K16" s="2">
        <v>211.7</v>
      </c>
      <c r="L16" s="2">
        <v>112.4</v>
      </c>
      <c r="M16" s="2">
        <v>193.3</v>
      </c>
      <c r="N16" s="2">
        <v>51.8</v>
      </c>
      <c r="O16" s="2">
        <v>96.9</v>
      </c>
      <c r="P16" s="2">
        <v>295.60000000000002</v>
      </c>
      <c r="Q16" s="2">
        <v>277.3</v>
      </c>
      <c r="R16" s="2">
        <v>290.39999999999998</v>
      </c>
      <c r="S16" s="2">
        <v>78.900000000000006</v>
      </c>
      <c r="T16" s="2">
        <v>139.5</v>
      </c>
      <c r="U16" s="2">
        <v>170.8</v>
      </c>
      <c r="V16" s="2">
        <v>210.1</v>
      </c>
      <c r="W16" s="2">
        <v>120.6</v>
      </c>
      <c r="X16" s="2">
        <v>152.80000000000001</v>
      </c>
      <c r="Y16" s="2">
        <v>270.60000000000002</v>
      </c>
      <c r="Z16" s="2">
        <v>150.19999999999999</v>
      </c>
      <c r="AA16" s="2">
        <v>229.5</v>
      </c>
      <c r="AB16" s="2">
        <v>138.80000000000001</v>
      </c>
      <c r="AC16" s="2">
        <v>89</v>
      </c>
      <c r="AD16" s="2">
        <v>132.4</v>
      </c>
      <c r="AE16" s="2">
        <v>197.5</v>
      </c>
      <c r="AF16" s="2">
        <v>131.30000000000001</v>
      </c>
      <c r="AG16" s="2">
        <v>137.30000000000001</v>
      </c>
      <c r="AH16" s="2">
        <v>174.6</v>
      </c>
      <c r="AI16" s="2">
        <v>112.4</v>
      </c>
      <c r="AJ16" s="2">
        <v>112.5</v>
      </c>
      <c r="AK16" s="2">
        <v>190.6</v>
      </c>
      <c r="AL16" s="2">
        <v>118.3</v>
      </c>
      <c r="AM16" s="2">
        <v>155.9</v>
      </c>
      <c r="AN16" s="2">
        <v>143.4</v>
      </c>
      <c r="AO16" s="2">
        <v>7.5</v>
      </c>
      <c r="AP16" s="2">
        <v>84</v>
      </c>
      <c r="AQ16" s="2">
        <v>175.7</v>
      </c>
      <c r="AR16" s="2">
        <v>242.3</v>
      </c>
      <c r="AS16" s="2">
        <v>211</v>
      </c>
      <c r="AT16" s="2">
        <v>282.10000000000002</v>
      </c>
      <c r="AU16" s="2">
        <v>165</v>
      </c>
      <c r="AV16" s="2">
        <v>154</v>
      </c>
      <c r="AW16" s="2">
        <v>182.1</v>
      </c>
      <c r="AX16" s="2">
        <v>226.7</v>
      </c>
      <c r="AY16" s="2">
        <v>152.9</v>
      </c>
      <c r="AZ16" s="2">
        <v>186.7</v>
      </c>
      <c r="BA16" s="2">
        <v>124.1</v>
      </c>
      <c r="BB16" s="2">
        <v>184.5</v>
      </c>
      <c r="BC16" s="2">
        <v>172.6</v>
      </c>
      <c r="BD16" s="2">
        <v>156.9</v>
      </c>
      <c r="BE16" s="2">
        <v>181.2</v>
      </c>
    </row>
    <row r="17" spans="3:57" x14ac:dyDescent="0.2">
      <c r="C17" s="2" t="s">
        <v>162</v>
      </c>
      <c r="D17" s="2">
        <v>267.10000000000002</v>
      </c>
      <c r="E17" s="2">
        <v>118.7</v>
      </c>
      <c r="F17" s="2">
        <v>167.6</v>
      </c>
      <c r="G17" s="2">
        <v>323.60000000000002</v>
      </c>
      <c r="H17" s="2">
        <v>337.2</v>
      </c>
      <c r="I17" s="2">
        <v>284.8</v>
      </c>
      <c r="J17" s="2">
        <v>204</v>
      </c>
      <c r="K17" s="2">
        <v>342.5</v>
      </c>
      <c r="L17" s="2">
        <v>345</v>
      </c>
      <c r="M17" s="2">
        <v>393</v>
      </c>
      <c r="N17" s="2">
        <v>142.69999999999999</v>
      </c>
      <c r="O17" s="2">
        <v>224.2</v>
      </c>
      <c r="P17" s="2">
        <v>382.1</v>
      </c>
      <c r="Q17" s="2">
        <v>0</v>
      </c>
      <c r="R17" s="2">
        <v>396.2</v>
      </c>
      <c r="S17" s="2">
        <v>165.6</v>
      </c>
      <c r="T17" s="2">
        <v>235.8</v>
      </c>
      <c r="U17" s="2">
        <v>306.8</v>
      </c>
      <c r="V17" s="2">
        <v>158</v>
      </c>
      <c r="W17" s="2">
        <v>345.9</v>
      </c>
      <c r="X17" s="2">
        <v>412</v>
      </c>
      <c r="Y17" s="2">
        <v>378.4</v>
      </c>
      <c r="Z17" s="2">
        <v>328.1</v>
      </c>
      <c r="AA17" s="2">
        <v>365.2</v>
      </c>
      <c r="AB17" s="2">
        <v>117.3</v>
      </c>
      <c r="AC17" s="2">
        <v>146.69999999999999</v>
      </c>
      <c r="AD17" s="2">
        <v>414.6</v>
      </c>
      <c r="AE17" s="2">
        <v>283.89999999999998</v>
      </c>
      <c r="AF17" s="2">
        <v>244.7</v>
      </c>
      <c r="AG17" s="2">
        <v>219.6</v>
      </c>
      <c r="AH17" s="2">
        <v>169.9</v>
      </c>
      <c r="AI17" s="2">
        <v>168</v>
      </c>
      <c r="AJ17" s="2">
        <v>195.8</v>
      </c>
      <c r="AK17" s="2">
        <v>227.4</v>
      </c>
      <c r="AL17" s="2">
        <v>185.8</v>
      </c>
      <c r="AM17" s="2">
        <v>230.7</v>
      </c>
      <c r="AN17" s="2">
        <v>158.30000000000001</v>
      </c>
      <c r="AO17" s="2">
        <v>30.2</v>
      </c>
      <c r="AP17" s="2">
        <v>271.89999999999998</v>
      </c>
      <c r="AQ17" s="2">
        <v>238.5</v>
      </c>
      <c r="AR17" s="2">
        <v>294.5</v>
      </c>
      <c r="AS17" s="2">
        <v>217</v>
      </c>
      <c r="AT17" s="2">
        <v>249.4</v>
      </c>
      <c r="AU17" s="2">
        <v>342</v>
      </c>
      <c r="AV17" s="2">
        <v>242.1</v>
      </c>
      <c r="AW17" s="2">
        <v>268.5</v>
      </c>
      <c r="AX17" s="2">
        <v>261.8</v>
      </c>
      <c r="AY17" s="2">
        <v>255.4</v>
      </c>
      <c r="AZ17" s="2">
        <v>433.1</v>
      </c>
      <c r="BA17" s="2">
        <v>193</v>
      </c>
      <c r="BB17" s="2">
        <v>0</v>
      </c>
      <c r="BC17" s="2">
        <v>262.7</v>
      </c>
      <c r="BD17" s="2">
        <v>260.39999999999998</v>
      </c>
      <c r="BE17" s="2">
        <v>256.39999999999998</v>
      </c>
    </row>
    <row r="18" spans="3:57" x14ac:dyDescent="0.2">
      <c r="C18" s="2" t="s">
        <v>158</v>
      </c>
      <c r="D18" s="2">
        <v>69</v>
      </c>
      <c r="E18" s="2">
        <v>83</v>
      </c>
      <c r="F18" s="2">
        <v>62.5</v>
      </c>
      <c r="G18" s="2">
        <v>60.6</v>
      </c>
      <c r="H18" s="2">
        <v>72</v>
      </c>
      <c r="I18" s="2">
        <v>66.8</v>
      </c>
      <c r="J18" s="2">
        <v>45.4</v>
      </c>
      <c r="K18" s="2">
        <v>65.3</v>
      </c>
      <c r="L18" s="2">
        <v>34.6</v>
      </c>
      <c r="M18" s="2">
        <v>48.9</v>
      </c>
      <c r="N18" s="2">
        <v>51.5</v>
      </c>
      <c r="O18" s="2">
        <v>52.8</v>
      </c>
      <c r="P18" s="2">
        <v>95.1</v>
      </c>
      <c r="Q18" s="2">
        <v>129.9</v>
      </c>
      <c r="R18" s="2">
        <v>144.6</v>
      </c>
      <c r="S18" s="2">
        <v>39.799999999999997</v>
      </c>
      <c r="T18" s="2">
        <v>40.299999999999997</v>
      </c>
      <c r="U18" s="2">
        <v>63.4</v>
      </c>
      <c r="V18" s="2">
        <v>97</v>
      </c>
      <c r="W18" s="2">
        <v>65</v>
      </c>
      <c r="X18" s="2">
        <v>94.8</v>
      </c>
      <c r="Y18" s="2">
        <v>150.19999999999999</v>
      </c>
      <c r="Z18" s="2">
        <v>63.9</v>
      </c>
      <c r="AA18" s="2">
        <v>115.5</v>
      </c>
      <c r="AB18" s="2">
        <v>89</v>
      </c>
      <c r="AC18" s="2">
        <v>79.2</v>
      </c>
      <c r="AD18" s="2">
        <v>66.599999999999994</v>
      </c>
      <c r="AE18" s="2">
        <v>108.8</v>
      </c>
      <c r="AF18" s="2">
        <v>83.3</v>
      </c>
      <c r="AG18" s="2">
        <v>79.099999999999994</v>
      </c>
      <c r="AH18" s="2">
        <v>77.2</v>
      </c>
      <c r="AI18" s="2">
        <v>89.6</v>
      </c>
      <c r="AJ18" s="2">
        <v>58.5</v>
      </c>
      <c r="AK18" s="2">
        <v>68.099999999999994</v>
      </c>
      <c r="AL18" s="2">
        <v>63.4</v>
      </c>
      <c r="AM18" s="2">
        <v>123.3</v>
      </c>
      <c r="AN18" s="2">
        <v>22.7</v>
      </c>
      <c r="AO18" s="2">
        <v>11.1</v>
      </c>
      <c r="AP18" s="2">
        <v>69.400000000000006</v>
      </c>
      <c r="AQ18" s="2">
        <v>54.2</v>
      </c>
      <c r="AR18" s="2">
        <v>44.8</v>
      </c>
      <c r="AS18" s="2">
        <v>48.6</v>
      </c>
      <c r="AT18" s="2">
        <v>57.4</v>
      </c>
      <c r="AU18" s="2">
        <v>69.2</v>
      </c>
      <c r="AV18" s="2">
        <v>37.799999999999997</v>
      </c>
      <c r="AW18" s="2">
        <v>77.7</v>
      </c>
      <c r="AX18" s="2">
        <v>41.3</v>
      </c>
      <c r="AY18" s="2">
        <v>65.8</v>
      </c>
      <c r="AZ18" s="2">
        <v>60.9</v>
      </c>
      <c r="BA18" s="2">
        <v>49.5</v>
      </c>
      <c r="BB18" s="2">
        <v>49.3</v>
      </c>
      <c r="BC18" s="2">
        <v>62.6</v>
      </c>
      <c r="BD18" s="2">
        <v>41.9</v>
      </c>
      <c r="BE18" s="2">
        <v>48.4</v>
      </c>
    </row>
    <row r="19" spans="3:57" x14ac:dyDescent="0.2">
      <c r="C19" s="2" t="s">
        <v>379</v>
      </c>
      <c r="D19" s="2">
        <f>SUM(D13:D18)</f>
        <v>6139.7999999999993</v>
      </c>
      <c r="E19" s="2">
        <f t="shared" ref="E19:BE19" si="0">SUM(E13:E18)</f>
        <v>4878.5</v>
      </c>
      <c r="F19" s="2">
        <f t="shared" si="0"/>
        <v>6937.1</v>
      </c>
      <c r="G19" s="2">
        <f t="shared" si="0"/>
        <v>14148.800000000001</v>
      </c>
      <c r="H19" s="2">
        <f t="shared" si="0"/>
        <v>9548.6000000000022</v>
      </c>
      <c r="I19" s="2">
        <f t="shared" si="0"/>
        <v>8509.6999999999989</v>
      </c>
      <c r="J19" s="2">
        <f t="shared" si="0"/>
        <v>5291.0999999999985</v>
      </c>
      <c r="K19" s="2">
        <f t="shared" si="0"/>
        <v>13917.6</v>
      </c>
      <c r="L19" s="2">
        <f t="shared" si="0"/>
        <v>7760.2000000000007</v>
      </c>
      <c r="M19" s="2">
        <f t="shared" si="0"/>
        <v>13255.899999999998</v>
      </c>
      <c r="N19" s="2">
        <f t="shared" si="0"/>
        <v>6517.2999999999993</v>
      </c>
      <c r="O19" s="2">
        <f t="shared" si="0"/>
        <v>8022.7999999999993</v>
      </c>
      <c r="P19" s="2">
        <f t="shared" si="0"/>
        <v>15564.7</v>
      </c>
      <c r="Q19" s="2">
        <f t="shared" si="0"/>
        <v>15498.299999999997</v>
      </c>
      <c r="R19" s="2">
        <f t="shared" si="0"/>
        <v>16549.599999999995</v>
      </c>
      <c r="S19" s="2">
        <f t="shared" si="0"/>
        <v>7420</v>
      </c>
      <c r="T19" s="2">
        <f t="shared" si="0"/>
        <v>8741.0999999999985</v>
      </c>
      <c r="U19" s="2">
        <f t="shared" si="0"/>
        <v>10948.699999999997</v>
      </c>
      <c r="V19" s="2">
        <f t="shared" si="0"/>
        <v>13832.2</v>
      </c>
      <c r="W19" s="2">
        <f t="shared" si="0"/>
        <v>10364.800000000001</v>
      </c>
      <c r="X19" s="2">
        <f t="shared" si="0"/>
        <v>12926.3</v>
      </c>
      <c r="Y19" s="2">
        <f t="shared" si="0"/>
        <v>18695.8</v>
      </c>
      <c r="Z19" s="2">
        <f t="shared" si="0"/>
        <v>11999.300000000001</v>
      </c>
      <c r="AA19" s="2">
        <f t="shared" si="0"/>
        <v>16233.3</v>
      </c>
      <c r="AB19" s="2">
        <f t="shared" si="0"/>
        <v>12624.1</v>
      </c>
      <c r="AC19" s="2">
        <f t="shared" si="0"/>
        <v>10146.500000000002</v>
      </c>
      <c r="AD19" s="2">
        <f t="shared" si="0"/>
        <v>12152.3</v>
      </c>
      <c r="AE19" s="2">
        <f t="shared" si="0"/>
        <v>16593.3</v>
      </c>
      <c r="AF19" s="2">
        <f t="shared" si="0"/>
        <v>12851.4</v>
      </c>
      <c r="AG19" s="2">
        <f t="shared" si="0"/>
        <v>12391.000000000002</v>
      </c>
      <c r="AH19" s="2">
        <f t="shared" si="0"/>
        <v>14190.300000000001</v>
      </c>
      <c r="AI19" s="2">
        <f t="shared" si="0"/>
        <v>10225.599999999999</v>
      </c>
      <c r="AJ19" s="2">
        <f t="shared" si="0"/>
        <v>11275.199999999999</v>
      </c>
      <c r="AK19" s="2">
        <f t="shared" si="0"/>
        <v>14416.5</v>
      </c>
      <c r="AL19" s="2">
        <f t="shared" si="0"/>
        <v>10256.799999999997</v>
      </c>
      <c r="AM19" s="2">
        <f t="shared" si="0"/>
        <v>12586.199999999999</v>
      </c>
      <c r="AN19" s="2">
        <f t="shared" si="0"/>
        <v>13191.400000000001</v>
      </c>
      <c r="AO19" s="2">
        <f t="shared" si="0"/>
        <v>3241.3</v>
      </c>
      <c r="AP19" s="2">
        <f t="shared" si="0"/>
        <v>11012.8</v>
      </c>
      <c r="AQ19" s="2">
        <f t="shared" si="0"/>
        <v>16292.2</v>
      </c>
      <c r="AR19" s="2">
        <f t="shared" si="0"/>
        <v>16556.899999999998</v>
      </c>
      <c r="AS19" s="2">
        <f t="shared" si="0"/>
        <v>15964.6</v>
      </c>
      <c r="AT19" s="2">
        <f t="shared" si="0"/>
        <v>18179.7</v>
      </c>
      <c r="AU19" s="2">
        <f t="shared" si="0"/>
        <v>13989.3</v>
      </c>
      <c r="AV19" s="2">
        <f t="shared" si="0"/>
        <v>12551.199999999999</v>
      </c>
      <c r="AW19" s="2">
        <f t="shared" si="0"/>
        <v>17647.900000000001</v>
      </c>
      <c r="AX19" s="2">
        <f t="shared" si="0"/>
        <v>16322.2</v>
      </c>
      <c r="AY19" s="2">
        <f t="shared" si="0"/>
        <v>12441.1</v>
      </c>
      <c r="AZ19" s="2">
        <f t="shared" si="0"/>
        <v>13793.2</v>
      </c>
      <c r="BA19" s="2">
        <f t="shared" si="0"/>
        <v>12407.2</v>
      </c>
      <c r="BB19" s="2">
        <f t="shared" si="0"/>
        <v>15363.9</v>
      </c>
      <c r="BC19" s="2">
        <f t="shared" si="0"/>
        <v>15787.6</v>
      </c>
      <c r="BD19" s="2">
        <f t="shared" si="0"/>
        <v>13738.1</v>
      </c>
      <c r="BE19" s="2">
        <f t="shared" si="0"/>
        <v>14245.399999999998</v>
      </c>
    </row>
    <row r="21" spans="3:57" x14ac:dyDescent="0.2">
      <c r="C21" s="2" t="s">
        <v>369</v>
      </c>
      <c r="D21" s="2" t="s">
        <v>313</v>
      </c>
      <c r="E21" s="2" t="s">
        <v>314</v>
      </c>
      <c r="F21" s="2" t="s">
        <v>315</v>
      </c>
      <c r="G21" s="2" t="s">
        <v>322</v>
      </c>
      <c r="H21" s="2" t="s">
        <v>323</v>
      </c>
      <c r="I21" s="2" t="s">
        <v>324</v>
      </c>
      <c r="J21" s="2" t="s">
        <v>316</v>
      </c>
      <c r="K21" s="2" t="s">
        <v>317</v>
      </c>
      <c r="L21" s="2" t="s">
        <v>318</v>
      </c>
      <c r="M21" s="2" t="s">
        <v>325</v>
      </c>
      <c r="N21" s="2" t="s">
        <v>326</v>
      </c>
      <c r="O21" s="2" t="s">
        <v>327</v>
      </c>
      <c r="P21" s="2" t="s">
        <v>319</v>
      </c>
      <c r="Q21" s="2" t="s">
        <v>320</v>
      </c>
      <c r="R21" s="2" t="s">
        <v>321</v>
      </c>
      <c r="S21" s="2" t="s">
        <v>328</v>
      </c>
      <c r="T21" s="2" t="s">
        <v>329</v>
      </c>
      <c r="U21" s="2" t="s">
        <v>330</v>
      </c>
      <c r="V21" s="2" t="s">
        <v>333</v>
      </c>
      <c r="W21" s="2" t="s">
        <v>334</v>
      </c>
      <c r="X21" s="2" t="s">
        <v>335</v>
      </c>
      <c r="Y21" s="2" t="s">
        <v>342</v>
      </c>
      <c r="Z21" s="2" t="s">
        <v>343</v>
      </c>
      <c r="AA21" s="2" t="s">
        <v>344</v>
      </c>
      <c r="AB21" s="2" t="s">
        <v>336</v>
      </c>
      <c r="AC21" s="2" t="s">
        <v>337</v>
      </c>
      <c r="AD21" s="2" t="s">
        <v>338</v>
      </c>
      <c r="AE21" s="2" t="s">
        <v>345</v>
      </c>
      <c r="AF21" s="2" t="s">
        <v>346</v>
      </c>
      <c r="AG21" s="2" t="s">
        <v>347</v>
      </c>
      <c r="AH21" s="2" t="s">
        <v>339</v>
      </c>
      <c r="AI21" s="2" t="s">
        <v>340</v>
      </c>
      <c r="AJ21" s="2" t="s">
        <v>341</v>
      </c>
      <c r="AK21" s="2" t="s">
        <v>348</v>
      </c>
      <c r="AL21" s="2" t="s">
        <v>349</v>
      </c>
      <c r="AM21" s="2" t="s">
        <v>350</v>
      </c>
      <c r="AN21" s="2" t="s">
        <v>351</v>
      </c>
      <c r="AO21" s="2" t="s">
        <v>352</v>
      </c>
      <c r="AP21" s="2" t="s">
        <v>353</v>
      </c>
      <c r="AQ21" s="2" t="s">
        <v>360</v>
      </c>
      <c r="AR21" s="2" t="s">
        <v>361</v>
      </c>
      <c r="AS21" s="2" t="s">
        <v>362</v>
      </c>
      <c r="AT21" s="2" t="s">
        <v>354</v>
      </c>
      <c r="AU21" s="2" t="s">
        <v>355</v>
      </c>
      <c r="AV21" s="2" t="s">
        <v>356</v>
      </c>
      <c r="AW21" s="2" t="s">
        <v>363</v>
      </c>
      <c r="AX21" s="2" t="s">
        <v>364</v>
      </c>
      <c r="AY21" s="2" t="s">
        <v>365</v>
      </c>
      <c r="AZ21" s="2" t="s">
        <v>357</v>
      </c>
      <c r="BA21" s="2" t="s">
        <v>358</v>
      </c>
      <c r="BB21" s="2" t="s">
        <v>359</v>
      </c>
      <c r="BC21" s="2" t="s">
        <v>366</v>
      </c>
      <c r="BD21" s="2" t="s">
        <v>367</v>
      </c>
      <c r="BE21" s="2" t="s">
        <v>368</v>
      </c>
    </row>
    <row r="22" spans="3:57" x14ac:dyDescent="0.2">
      <c r="C22" s="2" t="s">
        <v>146</v>
      </c>
      <c r="D22" s="5">
        <f>D13/D$12</f>
        <v>56.508196721311478</v>
      </c>
      <c r="E22" s="5">
        <f t="shared" ref="E22:BE27" si="1">E13/E$12</f>
        <v>47.067796610169488</v>
      </c>
      <c r="F22" s="5">
        <f t="shared" si="1"/>
        <v>52.352564102564109</v>
      </c>
      <c r="G22" s="5">
        <f t="shared" si="1"/>
        <v>90</v>
      </c>
      <c r="H22" s="5">
        <f t="shared" si="1"/>
        <v>109.72641509433961</v>
      </c>
      <c r="I22" s="5">
        <f t="shared" si="1"/>
        <v>50.614999999999995</v>
      </c>
      <c r="J22" s="5">
        <f t="shared" si="1"/>
        <v>54.486725663716818</v>
      </c>
      <c r="K22" s="5">
        <f t="shared" si="1"/>
        <v>116.56790123456791</v>
      </c>
      <c r="L22" s="5">
        <f t="shared" si="1"/>
        <v>64.154929577464799</v>
      </c>
      <c r="M22" s="5">
        <f t="shared" si="1"/>
        <v>92.3010752688172</v>
      </c>
      <c r="N22" s="5">
        <f t="shared" si="1"/>
        <v>62.4765625</v>
      </c>
      <c r="O22" s="5">
        <f t="shared" si="1"/>
        <v>59.431249999999999</v>
      </c>
      <c r="P22" s="5">
        <f t="shared" si="1"/>
        <v>153.61313868613141</v>
      </c>
      <c r="Q22" s="5">
        <f t="shared" si="1"/>
        <v>171.53599999999997</v>
      </c>
      <c r="R22" s="5">
        <f t="shared" si="1"/>
        <v>155.24342105263156</v>
      </c>
      <c r="S22" s="5">
        <f t="shared" si="1"/>
        <v>63.921428571428571</v>
      </c>
      <c r="T22" s="5">
        <f t="shared" si="1"/>
        <v>58.678947368421056</v>
      </c>
      <c r="U22" s="5">
        <f t="shared" si="1"/>
        <v>88.586666666666659</v>
      </c>
      <c r="V22" s="5">
        <f t="shared" si="1"/>
        <v>131.03389830508473</v>
      </c>
      <c r="W22" s="5">
        <f t="shared" si="1"/>
        <v>44.19736842105263</v>
      </c>
      <c r="X22" s="5">
        <f t="shared" si="1"/>
        <v>108.73437499999999</v>
      </c>
      <c r="Y22" s="5">
        <f t="shared" si="1"/>
        <v>172.33858267716536</v>
      </c>
      <c r="Z22" s="5">
        <f t="shared" si="1"/>
        <v>99.338582677165348</v>
      </c>
      <c r="AA22" s="5">
        <f t="shared" si="1"/>
        <v>113.72222222222223</v>
      </c>
      <c r="AB22" s="5">
        <f t="shared" si="1"/>
        <v>90.846666666666664</v>
      </c>
      <c r="AC22" s="5">
        <f t="shared" si="1"/>
        <v>61.519999999999996</v>
      </c>
      <c r="AD22" s="5">
        <f t="shared" si="1"/>
        <v>57.855895196506559</v>
      </c>
      <c r="AE22" s="5">
        <f t="shared" si="1"/>
        <v>105.13978494623655</v>
      </c>
      <c r="AF22" s="5">
        <f t="shared" si="1"/>
        <v>46.013029315960907</v>
      </c>
      <c r="AG22" s="5">
        <f t="shared" si="1"/>
        <v>53.392996108949418</v>
      </c>
      <c r="AH22" s="5">
        <f t="shared" si="1"/>
        <v>149.83333333333331</v>
      </c>
      <c r="AI22" s="5">
        <f t="shared" si="1"/>
        <v>87.325396825396822</v>
      </c>
      <c r="AJ22" s="5">
        <f t="shared" si="1"/>
        <v>83.040816326530617</v>
      </c>
      <c r="AK22" s="5">
        <f t="shared" si="1"/>
        <v>64.611538461538458</v>
      </c>
      <c r="AL22" s="5">
        <f t="shared" si="1"/>
        <v>42.235294117647058</v>
      </c>
      <c r="AM22" s="5">
        <f t="shared" si="1"/>
        <v>53.620689655172413</v>
      </c>
      <c r="AN22" s="5">
        <f t="shared" si="1"/>
        <v>92.917808219178085</v>
      </c>
      <c r="AO22" s="5">
        <f t="shared" si="1"/>
        <v>23.424528301886795</v>
      </c>
      <c r="AP22" s="5">
        <f t="shared" si="1"/>
        <v>102.21296296296296</v>
      </c>
      <c r="AQ22" s="5">
        <f t="shared" si="1"/>
        <v>115.80128205128206</v>
      </c>
      <c r="AR22" s="5">
        <f t="shared" si="1"/>
        <v>145.86507936507937</v>
      </c>
      <c r="AS22" s="5">
        <f t="shared" si="1"/>
        <v>122.54676258992806</v>
      </c>
      <c r="AT22" s="5">
        <f t="shared" si="1"/>
        <v>121.3793103448276</v>
      </c>
      <c r="AU22" s="5">
        <f t="shared" si="1"/>
        <v>113.62121212121212</v>
      </c>
      <c r="AV22" s="5">
        <f t="shared" si="1"/>
        <v>104.5952380952381</v>
      </c>
      <c r="AW22" s="5">
        <f t="shared" si="1"/>
        <v>200.6764705882353</v>
      </c>
      <c r="AX22" s="5">
        <f t="shared" si="1"/>
        <v>110.25153374233128</v>
      </c>
      <c r="AY22" s="5">
        <f t="shared" si="1"/>
        <v>110.40517241379311</v>
      </c>
      <c r="AZ22" s="5">
        <f t="shared" si="1"/>
        <v>75.872832369942188</v>
      </c>
      <c r="BA22" s="5">
        <f t="shared" si="1"/>
        <v>83.214285714285708</v>
      </c>
      <c r="BB22" s="5">
        <f t="shared" si="1"/>
        <v>117.87074829931974</v>
      </c>
      <c r="BC22" s="5">
        <f t="shared" si="1"/>
        <v>85.709183673469383</v>
      </c>
      <c r="BD22" s="5">
        <f t="shared" si="1"/>
        <v>118.14960629921261</v>
      </c>
      <c r="BE22" s="5">
        <f t="shared" si="1"/>
        <v>118.25384615384615</v>
      </c>
    </row>
    <row r="23" spans="3:57" x14ac:dyDescent="0.2">
      <c r="C23" s="2" t="s">
        <v>142</v>
      </c>
      <c r="D23" s="5">
        <f t="shared" ref="D23:S28" si="2">D14/D$12</f>
        <v>409.03278688524591</v>
      </c>
      <c r="E23" s="5">
        <f t="shared" si="2"/>
        <v>341.42372881355931</v>
      </c>
      <c r="F23" s="5">
        <f t="shared" si="2"/>
        <v>367.14743589743591</v>
      </c>
      <c r="G23" s="5">
        <f t="shared" si="2"/>
        <v>564.90147783251234</v>
      </c>
      <c r="H23" s="5">
        <f t="shared" si="2"/>
        <v>728.0094339622641</v>
      </c>
      <c r="I23" s="5">
        <f t="shared" si="2"/>
        <v>347.20500000000004</v>
      </c>
      <c r="J23" s="5">
        <f t="shared" si="2"/>
        <v>381.49557522123888</v>
      </c>
      <c r="K23" s="5">
        <f t="shared" si="2"/>
        <v>687.40740740740739</v>
      </c>
      <c r="L23" s="5">
        <f t="shared" si="2"/>
        <v>439.54929577464793</v>
      </c>
      <c r="M23" s="5">
        <f t="shared" si="2"/>
        <v>573.21505376344078</v>
      </c>
      <c r="N23" s="5">
        <f t="shared" si="2"/>
        <v>420.34374999999994</v>
      </c>
      <c r="O23" s="5">
        <f t="shared" si="2"/>
        <v>413.66250000000002</v>
      </c>
      <c r="P23" s="5">
        <f t="shared" si="2"/>
        <v>904.8905109489051</v>
      </c>
      <c r="Q23" s="5">
        <f t="shared" si="2"/>
        <v>1010.128</v>
      </c>
      <c r="R23" s="5">
        <f t="shared" si="2"/>
        <v>854.3026315789474</v>
      </c>
      <c r="S23" s="5">
        <f t="shared" si="2"/>
        <v>439.17857142857144</v>
      </c>
      <c r="T23" s="5">
        <f t="shared" si="1"/>
        <v>370.79473684210529</v>
      </c>
      <c r="U23" s="5">
        <f t="shared" si="1"/>
        <v>592.63333333333333</v>
      </c>
      <c r="V23" s="5">
        <f t="shared" si="1"/>
        <v>984.85593220338967</v>
      </c>
      <c r="W23" s="5">
        <f t="shared" si="1"/>
        <v>381.5</v>
      </c>
      <c r="X23" s="5">
        <f t="shared" si="1"/>
        <v>835.2890625</v>
      </c>
      <c r="Y23" s="5">
        <f t="shared" si="1"/>
        <v>1213.4960629921261</v>
      </c>
      <c r="Z23" s="5">
        <f t="shared" si="1"/>
        <v>794.54330708661428</v>
      </c>
      <c r="AA23" s="5">
        <f t="shared" si="1"/>
        <v>829.65432098765439</v>
      </c>
      <c r="AB23" s="5">
        <f t="shared" si="1"/>
        <v>720.07333333333338</v>
      </c>
      <c r="AC23" s="5">
        <f t="shared" si="1"/>
        <v>495.61714285714282</v>
      </c>
      <c r="AD23" s="5">
        <f t="shared" si="1"/>
        <v>440.10043668122267</v>
      </c>
      <c r="AE23" s="5">
        <f t="shared" si="1"/>
        <v>743.85483870967744</v>
      </c>
      <c r="AF23" s="5">
        <f t="shared" si="1"/>
        <v>352.83387622149837</v>
      </c>
      <c r="AG23" s="5">
        <f t="shared" si="1"/>
        <v>406.2879377431907</v>
      </c>
      <c r="AH23" s="5">
        <f t="shared" si="1"/>
        <v>1110.2129629629628</v>
      </c>
      <c r="AI23" s="5">
        <f t="shared" si="1"/>
        <v>686.10317460317458</v>
      </c>
      <c r="AJ23" s="5">
        <f t="shared" si="1"/>
        <v>649.82312925170072</v>
      </c>
      <c r="AK23" s="5">
        <f t="shared" si="1"/>
        <v>462.88461538461536</v>
      </c>
      <c r="AL23" s="5">
        <f t="shared" si="1"/>
        <v>317.96323529411768</v>
      </c>
      <c r="AM23" s="5">
        <f t="shared" si="1"/>
        <v>403.38314176245206</v>
      </c>
      <c r="AN23" s="5">
        <f t="shared" si="1"/>
        <v>780.25342465753431</v>
      </c>
      <c r="AO23" s="5">
        <f t="shared" si="1"/>
        <v>276.26415094339626</v>
      </c>
      <c r="AP23" s="5">
        <f t="shared" si="1"/>
        <v>867.46296296296293</v>
      </c>
      <c r="AQ23" s="5">
        <f t="shared" si="1"/>
        <v>886.40384615384619</v>
      </c>
      <c r="AR23" s="5">
        <f t="shared" si="1"/>
        <v>1105.0714285714287</v>
      </c>
      <c r="AS23" s="5">
        <f t="shared" si="1"/>
        <v>978.51798561151077</v>
      </c>
      <c r="AT23" s="5">
        <f t="shared" si="1"/>
        <v>874.95402298850581</v>
      </c>
      <c r="AU23" s="5">
        <f t="shared" si="1"/>
        <v>889.08333333333337</v>
      </c>
      <c r="AV23" s="5">
        <f t="shared" si="1"/>
        <v>847.69841269841277</v>
      </c>
      <c r="AW23" s="5">
        <f t="shared" si="1"/>
        <v>1454.1470588235295</v>
      </c>
      <c r="AX23" s="5">
        <f t="shared" si="1"/>
        <v>845.96319018404904</v>
      </c>
      <c r="AY23" s="5">
        <f t="shared" si="1"/>
        <v>911.81896551724139</v>
      </c>
      <c r="AZ23" s="5">
        <f t="shared" si="1"/>
        <v>671.53179190751439</v>
      </c>
      <c r="BA23" s="5">
        <f t="shared" si="1"/>
        <v>688.98701298701292</v>
      </c>
      <c r="BB23" s="5">
        <f t="shared" si="1"/>
        <v>898.50340136054422</v>
      </c>
      <c r="BC23" s="5">
        <f t="shared" si="1"/>
        <v>687.15816326530603</v>
      </c>
      <c r="BD23" s="5">
        <f t="shared" si="1"/>
        <v>914.70078740157487</v>
      </c>
      <c r="BE23" s="5">
        <f t="shared" si="1"/>
        <v>929.676923076923</v>
      </c>
    </row>
    <row r="24" spans="3:57" x14ac:dyDescent="0.2">
      <c r="C24" s="2" t="s">
        <v>154</v>
      </c>
      <c r="D24" s="5">
        <f t="shared" si="2"/>
        <v>4.1311475409836067</v>
      </c>
      <c r="E24" s="5">
        <f t="shared" si="1"/>
        <v>3.7372881355932202</v>
      </c>
      <c r="F24" s="5">
        <f t="shared" si="1"/>
        <v>6.0769230769230766</v>
      </c>
      <c r="G24" s="5">
        <f t="shared" si="1"/>
        <v>12.251231527093594</v>
      </c>
      <c r="H24" s="5">
        <f t="shared" si="1"/>
        <v>14.452830188679245</v>
      </c>
      <c r="I24" s="5">
        <f t="shared" si="1"/>
        <v>4.1950000000000003</v>
      </c>
      <c r="J24" s="5">
        <f t="shared" si="1"/>
        <v>3.9557522123893807</v>
      </c>
      <c r="K24" s="5">
        <f t="shared" si="1"/>
        <v>16.895061728395063</v>
      </c>
      <c r="L24" s="5">
        <f t="shared" si="1"/>
        <v>8.1408450704225359</v>
      </c>
      <c r="M24" s="5">
        <f t="shared" si="1"/>
        <v>13.016129032258064</v>
      </c>
      <c r="N24" s="5">
        <f t="shared" si="1"/>
        <v>7.125</v>
      </c>
      <c r="O24" s="5">
        <f t="shared" si="1"/>
        <v>4.9625000000000004</v>
      </c>
      <c r="P24" s="5">
        <f t="shared" si="1"/>
        <v>21.197080291970803</v>
      </c>
      <c r="Q24" s="5">
        <f t="shared" si="1"/>
        <v>25.624000000000002</v>
      </c>
      <c r="R24" s="5">
        <f t="shared" si="1"/>
        <v>24.559210526315791</v>
      </c>
      <c r="S24" s="5">
        <f t="shared" si="1"/>
        <v>6.5928571428571425</v>
      </c>
      <c r="T24" s="5">
        <f t="shared" si="1"/>
        <v>8.7105263157894743</v>
      </c>
      <c r="U24" s="5">
        <f t="shared" si="1"/>
        <v>12.626666666666667</v>
      </c>
      <c r="V24" s="5">
        <f t="shared" si="1"/>
        <v>16.915254237288135</v>
      </c>
      <c r="W24" s="5">
        <f t="shared" si="1"/>
        <v>5.5877192982456139</v>
      </c>
      <c r="X24" s="5">
        <f t="shared" si="1"/>
        <v>14.312499999999998</v>
      </c>
      <c r="Y24" s="5">
        <f t="shared" si="1"/>
        <v>23.346456692913389</v>
      </c>
      <c r="Z24" s="5">
        <f t="shared" si="1"/>
        <v>8.2519685039370074</v>
      </c>
      <c r="AA24" s="5">
        <f t="shared" si="1"/>
        <v>14.839506172839506</v>
      </c>
      <c r="AB24" s="5">
        <f t="shared" si="1"/>
        <v>7.6800000000000006</v>
      </c>
      <c r="AC24" s="5">
        <f t="shared" si="1"/>
        <v>4.668571428571429</v>
      </c>
      <c r="AD24" s="5">
        <f t="shared" si="1"/>
        <v>5.9170305676855897</v>
      </c>
      <c r="AE24" s="5">
        <f t="shared" si="1"/>
        <v>11.387096774193548</v>
      </c>
      <c r="AF24" s="5">
        <f t="shared" si="1"/>
        <v>4.8045602605863191</v>
      </c>
      <c r="AG24" s="5">
        <f t="shared" si="1"/>
        <v>5.4941634241245136</v>
      </c>
      <c r="AH24" s="5">
        <f t="shared" si="1"/>
        <v>14.824074074074073</v>
      </c>
      <c r="AI24" s="5">
        <f t="shared" si="1"/>
        <v>8.7619047619047628</v>
      </c>
      <c r="AJ24" s="5">
        <f t="shared" si="1"/>
        <v>9.2040816326530628</v>
      </c>
      <c r="AK24" s="5">
        <f t="shared" si="1"/>
        <v>8.2884615384615383</v>
      </c>
      <c r="AL24" s="5">
        <f t="shared" si="1"/>
        <v>3.3786764705882355</v>
      </c>
      <c r="AM24" s="5">
        <f t="shared" si="1"/>
        <v>5.6896551724137927</v>
      </c>
      <c r="AN24" s="5">
        <f t="shared" si="1"/>
        <v>8.1301369863013697</v>
      </c>
      <c r="AO24" s="5">
        <f t="shared" si="1"/>
        <v>1.4905660377358492</v>
      </c>
      <c r="AP24" s="5">
        <f t="shared" si="1"/>
        <v>10.648148148148147</v>
      </c>
      <c r="AQ24" s="5">
        <f t="shared" si="1"/>
        <v>12.141025641025642</v>
      </c>
      <c r="AR24" s="5">
        <f t="shared" si="1"/>
        <v>16.944444444444446</v>
      </c>
      <c r="AS24" s="5">
        <f t="shared" si="1"/>
        <v>13.179856115107912</v>
      </c>
      <c r="AT24" s="5">
        <f t="shared" si="1"/>
        <v>14.632183908045977</v>
      </c>
      <c r="AU24" s="5">
        <f t="shared" si="1"/>
        <v>13.439393939393941</v>
      </c>
      <c r="AV24" s="5">
        <f t="shared" si="1"/>
        <v>9.3968253968253972</v>
      </c>
      <c r="AW24" s="5">
        <f t="shared" si="1"/>
        <v>23.568627450980394</v>
      </c>
      <c r="AX24" s="5">
        <f t="shared" si="1"/>
        <v>12.644171779141104</v>
      </c>
      <c r="AY24" s="5">
        <f t="shared" si="1"/>
        <v>9.4137931034482758</v>
      </c>
      <c r="AZ24" s="5">
        <f t="shared" si="1"/>
        <v>10.543352601156069</v>
      </c>
      <c r="BA24" s="5">
        <f t="shared" si="1"/>
        <v>9.6558441558441555</v>
      </c>
      <c r="BB24" s="5">
        <f t="shared" si="1"/>
        <v>12.8843537414966</v>
      </c>
      <c r="BC24" s="5">
        <f t="shared" si="1"/>
        <v>7.2193877551020407</v>
      </c>
      <c r="BD24" s="5">
        <f t="shared" si="1"/>
        <v>12.73228346456693</v>
      </c>
      <c r="BE24" s="5">
        <f t="shared" si="1"/>
        <v>10.484615384615385</v>
      </c>
    </row>
    <row r="25" spans="3:57" x14ac:dyDescent="0.2">
      <c r="C25" s="2" t="s">
        <v>150</v>
      </c>
      <c r="D25" s="5">
        <f t="shared" si="2"/>
        <v>6.0409836065573774</v>
      </c>
      <c r="E25" s="5">
        <f t="shared" si="1"/>
        <v>4.1101694915254239</v>
      </c>
      <c r="F25" s="5">
        <f t="shared" si="1"/>
        <v>4.3589743589743595</v>
      </c>
      <c r="G25" s="5">
        <f t="shared" si="1"/>
        <v>10.906403940886699</v>
      </c>
      <c r="H25" s="5">
        <f t="shared" si="1"/>
        <v>10.018867924528303</v>
      </c>
      <c r="I25" s="5">
        <f t="shared" si="1"/>
        <v>5.89</v>
      </c>
      <c r="J25" s="5">
        <f t="shared" si="1"/>
        <v>6.2300884955752212</v>
      </c>
      <c r="K25" s="5">
        <f t="shared" si="1"/>
        <v>13.067901234567902</v>
      </c>
      <c r="L25" s="5">
        <f t="shared" si="1"/>
        <v>7.9154929577464799</v>
      </c>
      <c r="M25" s="5">
        <f t="shared" si="1"/>
        <v>10.39247311827957</v>
      </c>
      <c r="N25" s="5">
        <f t="shared" si="1"/>
        <v>4.0468749999999991</v>
      </c>
      <c r="O25" s="5">
        <f t="shared" si="1"/>
        <v>6.0562500000000004</v>
      </c>
      <c r="P25" s="5">
        <f t="shared" si="1"/>
        <v>21.576642335766426</v>
      </c>
      <c r="Q25" s="5">
        <f t="shared" si="1"/>
        <v>22.184000000000001</v>
      </c>
      <c r="R25" s="5">
        <f t="shared" si="1"/>
        <v>19.105263157894736</v>
      </c>
      <c r="S25" s="5">
        <f t="shared" si="1"/>
        <v>5.6357142857142861</v>
      </c>
      <c r="T25" s="5">
        <f t="shared" si="1"/>
        <v>7.3421052631578947</v>
      </c>
      <c r="U25" s="5">
        <f t="shared" si="1"/>
        <v>11.386666666666667</v>
      </c>
      <c r="V25" s="5">
        <f t="shared" si="1"/>
        <v>17.805084745762709</v>
      </c>
      <c r="W25" s="5">
        <f t="shared" si="1"/>
        <v>5.2894736842105257</v>
      </c>
      <c r="X25" s="5">
        <f t="shared" si="1"/>
        <v>11.9375</v>
      </c>
      <c r="Y25" s="5">
        <f t="shared" si="1"/>
        <v>21.30708661417323</v>
      </c>
      <c r="Z25" s="5">
        <f t="shared" si="1"/>
        <v>11.826771653543307</v>
      </c>
      <c r="AA25" s="5">
        <f t="shared" si="1"/>
        <v>14.166666666666668</v>
      </c>
      <c r="AB25" s="5">
        <f t="shared" si="1"/>
        <v>9.2533333333333339</v>
      </c>
      <c r="AC25" s="5">
        <f t="shared" si="1"/>
        <v>5.0857142857142854</v>
      </c>
      <c r="AD25" s="5">
        <f t="shared" si="1"/>
        <v>5.7816593886462888</v>
      </c>
      <c r="AE25" s="5">
        <f t="shared" si="1"/>
        <v>10.618279569892472</v>
      </c>
      <c r="AF25" s="5">
        <f t="shared" si="1"/>
        <v>4.2768729641693817</v>
      </c>
      <c r="AG25" s="5">
        <f t="shared" si="1"/>
        <v>5.3424124513618683</v>
      </c>
      <c r="AH25" s="5">
        <f t="shared" si="1"/>
        <v>16.166666666666664</v>
      </c>
      <c r="AI25" s="5">
        <f t="shared" si="1"/>
        <v>8.9206349206349209</v>
      </c>
      <c r="AJ25" s="5">
        <f t="shared" si="1"/>
        <v>7.6530612244897966</v>
      </c>
      <c r="AK25" s="5">
        <f t="shared" si="1"/>
        <v>7.3307692307692305</v>
      </c>
      <c r="AL25" s="5">
        <f t="shared" si="1"/>
        <v>4.3492647058823533</v>
      </c>
      <c r="AM25" s="5">
        <f t="shared" si="1"/>
        <v>5.9731800766283527</v>
      </c>
      <c r="AN25" s="5">
        <f t="shared" si="1"/>
        <v>9.8219178082191796</v>
      </c>
      <c r="AO25" s="5">
        <f t="shared" si="1"/>
        <v>0.70754716981132082</v>
      </c>
      <c r="AP25" s="5">
        <f t="shared" si="1"/>
        <v>7.7777777777777777</v>
      </c>
      <c r="AQ25" s="5">
        <f t="shared" si="1"/>
        <v>11.262820512820513</v>
      </c>
      <c r="AR25" s="5">
        <f t="shared" si="1"/>
        <v>19.230158730158731</v>
      </c>
      <c r="AS25" s="5">
        <f t="shared" si="1"/>
        <v>15.179856115107913</v>
      </c>
      <c r="AT25" s="5">
        <f t="shared" si="1"/>
        <v>16.212643678160923</v>
      </c>
      <c r="AU25" s="5">
        <f t="shared" si="1"/>
        <v>12.5</v>
      </c>
      <c r="AV25" s="5">
        <f t="shared" si="1"/>
        <v>12.222222222222223</v>
      </c>
      <c r="AW25" s="5">
        <f t="shared" si="1"/>
        <v>17.852941176470591</v>
      </c>
      <c r="AX25" s="5">
        <f t="shared" si="1"/>
        <v>13.907975460122698</v>
      </c>
      <c r="AY25" s="5">
        <f t="shared" si="1"/>
        <v>13.181034482758621</v>
      </c>
      <c r="AZ25" s="5">
        <f t="shared" si="1"/>
        <v>10.791907514450866</v>
      </c>
      <c r="BA25" s="5">
        <f t="shared" si="1"/>
        <v>8.0584415584415581</v>
      </c>
      <c r="BB25" s="5">
        <f t="shared" si="1"/>
        <v>12.551020408163266</v>
      </c>
      <c r="BC25" s="5">
        <f t="shared" si="1"/>
        <v>8.8061224489795915</v>
      </c>
      <c r="BD25" s="5">
        <f t="shared" si="1"/>
        <v>12.354330708661418</v>
      </c>
      <c r="BE25" s="5">
        <f t="shared" si="1"/>
        <v>13.938461538461537</v>
      </c>
    </row>
    <row r="26" spans="3:57" x14ac:dyDescent="0.2">
      <c r="C26" s="2" t="s">
        <v>162</v>
      </c>
      <c r="D26" s="5">
        <f t="shared" si="2"/>
        <v>21.893442622950822</v>
      </c>
      <c r="E26" s="5">
        <f t="shared" si="1"/>
        <v>10.059322033898304</v>
      </c>
      <c r="F26" s="5">
        <f t="shared" si="1"/>
        <v>10.743589743589743</v>
      </c>
      <c r="G26" s="5">
        <f t="shared" si="1"/>
        <v>15.94088669950739</v>
      </c>
      <c r="H26" s="5">
        <f t="shared" si="1"/>
        <v>31.811320754716981</v>
      </c>
      <c r="I26" s="5">
        <f t="shared" si="1"/>
        <v>14.24</v>
      </c>
      <c r="J26" s="5">
        <f t="shared" si="1"/>
        <v>18.053097345132741</v>
      </c>
      <c r="K26" s="5">
        <f t="shared" si="1"/>
        <v>21.141975308641975</v>
      </c>
      <c r="L26" s="5">
        <f t="shared" si="1"/>
        <v>24.295774647887324</v>
      </c>
      <c r="M26" s="5">
        <f t="shared" si="1"/>
        <v>21.129032258064516</v>
      </c>
      <c r="N26" s="5">
        <f t="shared" si="1"/>
        <v>11.148437499999998</v>
      </c>
      <c r="O26" s="5">
        <f t="shared" si="1"/>
        <v>14.012499999999999</v>
      </c>
      <c r="P26" s="5">
        <f t="shared" si="1"/>
        <v>27.890510948905114</v>
      </c>
      <c r="Q26" s="5">
        <f t="shared" si="1"/>
        <v>0</v>
      </c>
      <c r="R26" s="5">
        <f t="shared" si="1"/>
        <v>26.065789473684212</v>
      </c>
      <c r="S26" s="5">
        <f t="shared" si="1"/>
        <v>11.828571428571427</v>
      </c>
      <c r="T26" s="5">
        <f t="shared" si="1"/>
        <v>12.410526315789474</v>
      </c>
      <c r="U26" s="5">
        <f t="shared" si="1"/>
        <v>20.453333333333333</v>
      </c>
      <c r="V26" s="5">
        <f t="shared" si="1"/>
        <v>13.389830508474576</v>
      </c>
      <c r="W26" s="5">
        <f t="shared" si="1"/>
        <v>15.171052631578945</v>
      </c>
      <c r="X26" s="5">
        <f t="shared" si="1"/>
        <v>32.1875</v>
      </c>
      <c r="Y26" s="5">
        <f t="shared" si="1"/>
        <v>29.795275590551181</v>
      </c>
      <c r="Z26" s="5">
        <f t="shared" si="1"/>
        <v>25.834645669291341</v>
      </c>
      <c r="AA26" s="5">
        <f t="shared" si="1"/>
        <v>22.543209876543209</v>
      </c>
      <c r="AB26" s="5">
        <f t="shared" si="1"/>
        <v>7.8199999999999994</v>
      </c>
      <c r="AC26" s="5">
        <f t="shared" si="1"/>
        <v>8.3828571428571426</v>
      </c>
      <c r="AD26" s="5">
        <f t="shared" si="1"/>
        <v>18.104803493449783</v>
      </c>
      <c r="AE26" s="5">
        <f t="shared" si="1"/>
        <v>15.263440860215052</v>
      </c>
      <c r="AF26" s="5">
        <f t="shared" si="1"/>
        <v>7.9706840390879474</v>
      </c>
      <c r="AG26" s="5">
        <f t="shared" si="1"/>
        <v>8.5447470817120621</v>
      </c>
      <c r="AH26" s="5">
        <f t="shared" si="1"/>
        <v>15.731481481481481</v>
      </c>
      <c r="AI26" s="5">
        <f t="shared" si="1"/>
        <v>13.333333333333334</v>
      </c>
      <c r="AJ26" s="5">
        <f t="shared" si="1"/>
        <v>13.319727891156464</v>
      </c>
      <c r="AK26" s="5">
        <f t="shared" si="1"/>
        <v>8.7461538461538471</v>
      </c>
      <c r="AL26" s="5">
        <f t="shared" si="1"/>
        <v>6.8308823529411766</v>
      </c>
      <c r="AM26" s="5">
        <f t="shared" si="1"/>
        <v>8.8390804597701145</v>
      </c>
      <c r="AN26" s="5">
        <f t="shared" si="1"/>
        <v>10.842465753424658</v>
      </c>
      <c r="AO26" s="5">
        <f t="shared" si="1"/>
        <v>2.8490566037735849</v>
      </c>
      <c r="AP26" s="5">
        <f t="shared" si="1"/>
        <v>25.175925925925924</v>
      </c>
      <c r="AQ26" s="5">
        <f t="shared" si="1"/>
        <v>15.288461538461538</v>
      </c>
      <c r="AR26" s="5">
        <f t="shared" si="1"/>
        <v>23.373015873015873</v>
      </c>
      <c r="AS26" s="5">
        <f t="shared" si="1"/>
        <v>15.611510791366905</v>
      </c>
      <c r="AT26" s="5">
        <f t="shared" si="1"/>
        <v>14.333333333333336</v>
      </c>
      <c r="AU26" s="5">
        <f t="shared" si="1"/>
        <v>25.90909090909091</v>
      </c>
      <c r="AV26" s="5">
        <f t="shared" si="1"/>
        <v>19.214285714285715</v>
      </c>
      <c r="AW26" s="5">
        <f t="shared" si="1"/>
        <v>26.323529411764707</v>
      </c>
      <c r="AX26" s="5">
        <f t="shared" si="1"/>
        <v>16.061349693251532</v>
      </c>
      <c r="AY26" s="5">
        <f t="shared" si="1"/>
        <v>22.017241379310345</v>
      </c>
      <c r="AZ26" s="5">
        <f t="shared" si="1"/>
        <v>25.034682080924856</v>
      </c>
      <c r="BA26" s="5">
        <f t="shared" si="1"/>
        <v>12.532467532467532</v>
      </c>
      <c r="BB26" s="5">
        <f t="shared" si="1"/>
        <v>0</v>
      </c>
      <c r="BC26" s="5">
        <f t="shared" si="1"/>
        <v>13.403061224489795</v>
      </c>
      <c r="BD26" s="5">
        <f t="shared" si="1"/>
        <v>20.503937007874015</v>
      </c>
      <c r="BE26" s="5">
        <f t="shared" si="1"/>
        <v>19.723076923076921</v>
      </c>
    </row>
    <row r="27" spans="3:57" x14ac:dyDescent="0.2">
      <c r="C27" s="2" t="s">
        <v>158</v>
      </c>
      <c r="D27" s="5">
        <f t="shared" si="2"/>
        <v>5.6557377049180335</v>
      </c>
      <c r="E27" s="5">
        <f t="shared" si="1"/>
        <v>7.0338983050847457</v>
      </c>
      <c r="F27" s="5">
        <f t="shared" si="1"/>
        <v>4.0064102564102564</v>
      </c>
      <c r="G27" s="5">
        <f t="shared" si="1"/>
        <v>2.9852216748768474</v>
      </c>
      <c r="H27" s="5">
        <f t="shared" si="1"/>
        <v>6.7924528301886795</v>
      </c>
      <c r="I27" s="5">
        <f t="shared" si="1"/>
        <v>3.34</v>
      </c>
      <c r="J27" s="5">
        <f t="shared" ref="E27:BE28" si="3">J18/J$12</f>
        <v>4.0176991150442474</v>
      </c>
      <c r="K27" s="5">
        <f t="shared" si="3"/>
        <v>4.0308641975308639</v>
      </c>
      <c r="L27" s="5">
        <f t="shared" si="3"/>
        <v>2.4366197183098595</v>
      </c>
      <c r="M27" s="5">
        <f t="shared" si="3"/>
        <v>2.629032258064516</v>
      </c>
      <c r="N27" s="5">
        <f t="shared" si="3"/>
        <v>4.0234375</v>
      </c>
      <c r="O27" s="5">
        <f t="shared" si="3"/>
        <v>3.3</v>
      </c>
      <c r="P27" s="5">
        <f t="shared" si="3"/>
        <v>6.9416058394160585</v>
      </c>
      <c r="Q27" s="5">
        <f t="shared" si="3"/>
        <v>10.392000000000001</v>
      </c>
      <c r="R27" s="5">
        <f t="shared" si="3"/>
        <v>9.5131578947368425</v>
      </c>
      <c r="S27" s="5">
        <f t="shared" si="3"/>
        <v>2.8428571428571425</v>
      </c>
      <c r="T27" s="5">
        <f t="shared" si="3"/>
        <v>2.1210526315789471</v>
      </c>
      <c r="U27" s="5">
        <f t="shared" si="3"/>
        <v>4.2266666666666666</v>
      </c>
      <c r="V27" s="5">
        <f t="shared" si="3"/>
        <v>8.2203389830508478</v>
      </c>
      <c r="W27" s="5">
        <f t="shared" si="3"/>
        <v>2.8508771929824559</v>
      </c>
      <c r="X27" s="5">
        <f t="shared" si="3"/>
        <v>7.4062499999999991</v>
      </c>
      <c r="Y27" s="5">
        <f t="shared" si="3"/>
        <v>11.826771653543307</v>
      </c>
      <c r="Z27" s="5">
        <f t="shared" si="3"/>
        <v>5.0314960629921259</v>
      </c>
      <c r="AA27" s="5">
        <f t="shared" si="3"/>
        <v>7.1296296296296298</v>
      </c>
      <c r="AB27" s="5">
        <f t="shared" si="3"/>
        <v>5.9333333333333336</v>
      </c>
      <c r="AC27" s="5">
        <f t="shared" si="3"/>
        <v>4.5257142857142858</v>
      </c>
      <c r="AD27" s="5">
        <f t="shared" si="3"/>
        <v>2.9082969432314409</v>
      </c>
      <c r="AE27" s="5">
        <f t="shared" si="3"/>
        <v>5.8494623655913971</v>
      </c>
      <c r="AF27" s="5">
        <f t="shared" si="3"/>
        <v>2.7133550488599347</v>
      </c>
      <c r="AG27" s="5">
        <f t="shared" si="3"/>
        <v>3.0778210116731515</v>
      </c>
      <c r="AH27" s="5">
        <f t="shared" si="3"/>
        <v>7.1481481481481479</v>
      </c>
      <c r="AI27" s="5">
        <f t="shared" si="3"/>
        <v>7.1111111111111107</v>
      </c>
      <c r="AJ27" s="5">
        <f t="shared" si="3"/>
        <v>3.9795918367346941</v>
      </c>
      <c r="AK27" s="5">
        <f t="shared" si="3"/>
        <v>2.6192307692307688</v>
      </c>
      <c r="AL27" s="5">
        <f t="shared" si="3"/>
        <v>2.3308823529411766</v>
      </c>
      <c r="AM27" s="5">
        <f t="shared" si="3"/>
        <v>4.7241379310344822</v>
      </c>
      <c r="AN27" s="5">
        <f t="shared" si="3"/>
        <v>1.5547945205479452</v>
      </c>
      <c r="AO27" s="5">
        <f t="shared" si="3"/>
        <v>1.0471698113207548</v>
      </c>
      <c r="AP27" s="5">
        <f t="shared" si="3"/>
        <v>6.4259259259259256</v>
      </c>
      <c r="AQ27" s="5">
        <f t="shared" si="3"/>
        <v>3.4743589743589745</v>
      </c>
      <c r="AR27" s="5">
        <f t="shared" si="3"/>
        <v>3.5555555555555554</v>
      </c>
      <c r="AS27" s="5">
        <f t="shared" si="3"/>
        <v>3.4964028776978417</v>
      </c>
      <c r="AT27" s="5">
        <f t="shared" si="3"/>
        <v>3.298850574712644</v>
      </c>
      <c r="AU27" s="5">
        <f t="shared" si="3"/>
        <v>5.2424242424242431</v>
      </c>
      <c r="AV27" s="5">
        <f t="shared" si="3"/>
        <v>3</v>
      </c>
      <c r="AW27" s="5">
        <f t="shared" si="3"/>
        <v>7.6176470588235299</v>
      </c>
      <c r="AX27" s="5">
        <f t="shared" si="3"/>
        <v>2.5337423312883431</v>
      </c>
      <c r="AY27" s="5">
        <f t="shared" si="3"/>
        <v>5.6724137931034484</v>
      </c>
      <c r="AZ27" s="5">
        <f t="shared" si="3"/>
        <v>3.5202312138728322</v>
      </c>
      <c r="BA27" s="5">
        <f t="shared" si="3"/>
        <v>3.2142857142857144</v>
      </c>
      <c r="BB27" s="5">
        <f t="shared" si="3"/>
        <v>3.3537414965986394</v>
      </c>
      <c r="BC27" s="5">
        <f t="shared" si="3"/>
        <v>3.193877551020408</v>
      </c>
      <c r="BD27" s="5">
        <f t="shared" si="3"/>
        <v>3.2992125984251968</v>
      </c>
      <c r="BE27" s="5">
        <f t="shared" si="3"/>
        <v>3.7230769230769232</v>
      </c>
    </row>
    <row r="28" spans="3:57" x14ac:dyDescent="0.2">
      <c r="C28" s="2" t="s">
        <v>379</v>
      </c>
      <c r="D28" s="5">
        <f t="shared" si="2"/>
        <v>503.26229508196718</v>
      </c>
      <c r="E28" s="5">
        <f t="shared" si="3"/>
        <v>413.43220338983048</v>
      </c>
      <c r="F28" s="5">
        <f t="shared" si="3"/>
        <v>444.68589743589746</v>
      </c>
      <c r="G28" s="5">
        <f t="shared" si="3"/>
        <v>696.98522167487693</v>
      </c>
      <c r="H28" s="5">
        <f t="shared" si="3"/>
        <v>900.81132075471726</v>
      </c>
      <c r="I28" s="5">
        <f t="shared" si="3"/>
        <v>425.48499999999996</v>
      </c>
      <c r="J28" s="5">
        <f t="shared" si="3"/>
        <v>468.23893805309717</v>
      </c>
      <c r="K28" s="5">
        <f t="shared" si="3"/>
        <v>859.1111111111112</v>
      </c>
      <c r="L28" s="5">
        <f t="shared" si="3"/>
        <v>546.49295774647896</v>
      </c>
      <c r="M28" s="5">
        <f t="shared" si="3"/>
        <v>712.68279569892456</v>
      </c>
      <c r="N28" s="5">
        <f t="shared" si="3"/>
        <v>509.16406249999994</v>
      </c>
      <c r="O28" s="5">
        <f t="shared" si="3"/>
        <v>501.42499999999995</v>
      </c>
      <c r="P28" s="5">
        <f t="shared" si="3"/>
        <v>1136.1094890510949</v>
      </c>
      <c r="Q28" s="5">
        <f t="shared" si="3"/>
        <v>1239.8639999999998</v>
      </c>
      <c r="R28" s="5">
        <f t="shared" si="3"/>
        <v>1088.7894736842102</v>
      </c>
      <c r="S28" s="5">
        <f t="shared" si="3"/>
        <v>530</v>
      </c>
      <c r="T28" s="5">
        <f t="shared" si="3"/>
        <v>460.057894736842</v>
      </c>
      <c r="U28" s="5">
        <f t="shared" si="3"/>
        <v>729.91333333333318</v>
      </c>
      <c r="V28" s="5">
        <f t="shared" si="3"/>
        <v>1172.2203389830509</v>
      </c>
      <c r="W28" s="5">
        <f t="shared" si="3"/>
        <v>454.59649122807019</v>
      </c>
      <c r="X28" s="5">
        <f t="shared" si="3"/>
        <v>1009.8671874999999</v>
      </c>
      <c r="Y28" s="5">
        <f t="shared" si="3"/>
        <v>1472.1102362204724</v>
      </c>
      <c r="Z28" s="5">
        <f t="shared" si="3"/>
        <v>944.82677165354346</v>
      </c>
      <c r="AA28" s="5">
        <f t="shared" si="3"/>
        <v>1002.0555555555555</v>
      </c>
      <c r="AB28" s="5">
        <f t="shared" si="3"/>
        <v>841.60666666666668</v>
      </c>
      <c r="AC28" s="5">
        <f t="shared" si="3"/>
        <v>579.80000000000007</v>
      </c>
      <c r="AD28" s="5">
        <f t="shared" si="3"/>
        <v>530.6681222707424</v>
      </c>
      <c r="AE28" s="5">
        <f t="shared" si="3"/>
        <v>892.11290322580635</v>
      </c>
      <c r="AF28" s="5">
        <f t="shared" si="3"/>
        <v>418.61237785016289</v>
      </c>
      <c r="AG28" s="5">
        <f t="shared" si="3"/>
        <v>482.14007782101174</v>
      </c>
      <c r="AH28" s="5">
        <f t="shared" si="3"/>
        <v>1313.9166666666667</v>
      </c>
      <c r="AI28" s="5">
        <f t="shared" si="3"/>
        <v>811.55555555555543</v>
      </c>
      <c r="AJ28" s="5">
        <f t="shared" si="3"/>
        <v>767.0204081632653</v>
      </c>
      <c r="AK28" s="5">
        <f t="shared" si="3"/>
        <v>554.48076923076928</v>
      </c>
      <c r="AL28" s="5">
        <f t="shared" si="3"/>
        <v>377.08823529411757</v>
      </c>
      <c r="AM28" s="5">
        <f t="shared" si="3"/>
        <v>482.22988505747122</v>
      </c>
      <c r="AN28" s="5">
        <f t="shared" si="3"/>
        <v>903.52054794520564</v>
      </c>
      <c r="AO28" s="5">
        <f t="shared" si="3"/>
        <v>305.78301886792457</v>
      </c>
      <c r="AP28" s="5">
        <f t="shared" si="3"/>
        <v>1019.7037037037036</v>
      </c>
      <c r="AQ28" s="5">
        <f t="shared" si="3"/>
        <v>1044.3717948717949</v>
      </c>
      <c r="AR28" s="5">
        <f t="shared" si="3"/>
        <v>1314.0396825396824</v>
      </c>
      <c r="AS28" s="5">
        <f t="shared" si="3"/>
        <v>1148.5323741007194</v>
      </c>
      <c r="AT28" s="5">
        <f t="shared" si="3"/>
        <v>1044.8103448275863</v>
      </c>
      <c r="AU28" s="5">
        <f t="shared" si="3"/>
        <v>1059.7954545454545</v>
      </c>
      <c r="AV28" s="5">
        <f t="shared" si="3"/>
        <v>996.1269841269841</v>
      </c>
      <c r="AW28" s="5">
        <f t="shared" si="3"/>
        <v>1730.1862745098042</v>
      </c>
      <c r="AX28" s="5">
        <f t="shared" si="3"/>
        <v>1001.361963190184</v>
      </c>
      <c r="AY28" s="5">
        <f t="shared" si="3"/>
        <v>1072.5086206896553</v>
      </c>
      <c r="AZ28" s="5">
        <f t="shared" si="3"/>
        <v>797.29479768786132</v>
      </c>
      <c r="BA28" s="5">
        <f t="shared" si="3"/>
        <v>805.66233766233768</v>
      </c>
      <c r="BB28" s="5">
        <f t="shared" si="3"/>
        <v>1045.1632653061224</v>
      </c>
      <c r="BC28" s="5">
        <f t="shared" si="3"/>
        <v>805.48979591836735</v>
      </c>
      <c r="BD28" s="5">
        <f t="shared" si="3"/>
        <v>1081.740157480315</v>
      </c>
      <c r="BE28" s="5">
        <f t="shared" si="3"/>
        <v>1095.7999999999997</v>
      </c>
    </row>
    <row r="30" spans="3:57" x14ac:dyDescent="0.2">
      <c r="C30" s="2" t="s">
        <v>369</v>
      </c>
      <c r="D30" s="2" t="s">
        <v>313</v>
      </c>
      <c r="E30" s="2" t="s">
        <v>314</v>
      </c>
      <c r="F30" s="2" t="s">
        <v>315</v>
      </c>
      <c r="G30" s="2" t="s">
        <v>322</v>
      </c>
      <c r="H30" s="2" t="s">
        <v>323</v>
      </c>
      <c r="I30" s="2" t="s">
        <v>324</v>
      </c>
      <c r="J30" s="2" t="s">
        <v>316</v>
      </c>
      <c r="K30" s="2" t="s">
        <v>317</v>
      </c>
      <c r="L30" s="2" t="s">
        <v>318</v>
      </c>
      <c r="M30" s="2" t="s">
        <v>325</v>
      </c>
      <c r="N30" s="2" t="s">
        <v>326</v>
      </c>
      <c r="O30" s="2" t="s">
        <v>327</v>
      </c>
      <c r="P30" s="2" t="s">
        <v>319</v>
      </c>
      <c r="Q30" s="2" t="s">
        <v>320</v>
      </c>
      <c r="R30" s="2" t="s">
        <v>321</v>
      </c>
      <c r="S30" s="2" t="s">
        <v>328</v>
      </c>
      <c r="T30" s="2" t="s">
        <v>329</v>
      </c>
      <c r="U30" s="2" t="s">
        <v>330</v>
      </c>
      <c r="V30" s="2" t="s">
        <v>333</v>
      </c>
      <c r="W30" s="2" t="s">
        <v>334</v>
      </c>
      <c r="X30" s="2" t="s">
        <v>335</v>
      </c>
      <c r="Y30" s="2" t="s">
        <v>342</v>
      </c>
      <c r="Z30" s="2" t="s">
        <v>343</v>
      </c>
      <c r="AA30" s="2" t="s">
        <v>344</v>
      </c>
      <c r="AB30" s="2" t="s">
        <v>336</v>
      </c>
      <c r="AC30" s="2" t="s">
        <v>337</v>
      </c>
      <c r="AD30" s="2" t="s">
        <v>338</v>
      </c>
      <c r="AE30" s="2" t="s">
        <v>345</v>
      </c>
      <c r="AF30" s="2" t="s">
        <v>346</v>
      </c>
      <c r="AG30" s="2" t="s">
        <v>347</v>
      </c>
      <c r="AH30" s="2" t="s">
        <v>339</v>
      </c>
      <c r="AI30" s="2" t="s">
        <v>340</v>
      </c>
      <c r="AJ30" s="2" t="s">
        <v>341</v>
      </c>
      <c r="AK30" s="2" t="s">
        <v>348</v>
      </c>
      <c r="AL30" s="2" t="s">
        <v>349</v>
      </c>
      <c r="AM30" s="2" t="s">
        <v>350</v>
      </c>
      <c r="AN30" s="2" t="s">
        <v>351</v>
      </c>
      <c r="AO30" s="2" t="s">
        <v>352</v>
      </c>
      <c r="AP30" s="2" t="s">
        <v>353</v>
      </c>
      <c r="AQ30" s="2" t="s">
        <v>360</v>
      </c>
      <c r="AR30" s="2" t="s">
        <v>361</v>
      </c>
      <c r="AS30" s="2" t="s">
        <v>362</v>
      </c>
      <c r="AT30" s="2" t="s">
        <v>354</v>
      </c>
      <c r="AU30" s="2" t="s">
        <v>355</v>
      </c>
      <c r="AV30" s="2" t="s">
        <v>356</v>
      </c>
      <c r="AW30" s="2" t="s">
        <v>363</v>
      </c>
      <c r="AX30" s="2" t="s">
        <v>364</v>
      </c>
      <c r="AY30" s="2" t="s">
        <v>365</v>
      </c>
      <c r="AZ30" s="2" t="s">
        <v>357</v>
      </c>
      <c r="BA30" s="2" t="s">
        <v>358</v>
      </c>
      <c r="BB30" s="2" t="s">
        <v>359</v>
      </c>
      <c r="BC30" s="2" t="s">
        <v>366</v>
      </c>
      <c r="BD30" s="2" t="s">
        <v>367</v>
      </c>
      <c r="BE30" s="2" t="s">
        <v>368</v>
      </c>
    </row>
    <row r="31" spans="3:57" x14ac:dyDescent="0.2">
      <c r="C31" s="2" t="s">
        <v>146</v>
      </c>
      <c r="D31" s="4">
        <f>(D22/D$28)*100</f>
        <v>11.228378774552917</v>
      </c>
      <c r="E31" s="4">
        <f t="shared" ref="E31:BE36" si="4">(E22/E$28)*100</f>
        <v>11.384646920159886</v>
      </c>
      <c r="F31" s="4">
        <f t="shared" si="4"/>
        <v>11.77293105188047</v>
      </c>
      <c r="G31" s="4">
        <f t="shared" si="4"/>
        <v>12.912755852086393</v>
      </c>
      <c r="H31" s="4">
        <f t="shared" si="4"/>
        <v>12.180843264981249</v>
      </c>
      <c r="I31" s="4">
        <f t="shared" si="4"/>
        <v>11.895836515975887</v>
      </c>
      <c r="J31" s="4">
        <f t="shared" si="4"/>
        <v>11.636521706261464</v>
      </c>
      <c r="K31" s="4">
        <f t="shared" si="4"/>
        <v>13.568431338736564</v>
      </c>
      <c r="L31" s="4">
        <f t="shared" si="4"/>
        <v>11.739388160098967</v>
      </c>
      <c r="M31" s="4">
        <f t="shared" si="4"/>
        <v>12.951214176329035</v>
      </c>
      <c r="N31" s="4">
        <f t="shared" si="4"/>
        <v>12.270418731683367</v>
      </c>
      <c r="O31" s="4">
        <f t="shared" si="4"/>
        <v>11.852470459191306</v>
      </c>
      <c r="P31" s="4">
        <f t="shared" si="4"/>
        <v>13.520980166659172</v>
      </c>
      <c r="Q31" s="4">
        <f t="shared" si="4"/>
        <v>13.835065781408284</v>
      </c>
      <c r="R31" s="4">
        <f t="shared" si="4"/>
        <v>14.258350655000729</v>
      </c>
      <c r="S31" s="4">
        <f t="shared" si="4"/>
        <v>12.060646900269543</v>
      </c>
      <c r="T31" s="4">
        <f t="shared" si="4"/>
        <v>12.754687625127275</v>
      </c>
      <c r="U31" s="4">
        <f t="shared" si="4"/>
        <v>12.136600692319638</v>
      </c>
      <c r="V31" s="4">
        <f t="shared" si="4"/>
        <v>11.178265207269993</v>
      </c>
      <c r="W31" s="4">
        <f t="shared" si="4"/>
        <v>9.7223294226613142</v>
      </c>
      <c r="X31" s="4">
        <f t="shared" si="4"/>
        <v>10.767195562535296</v>
      </c>
      <c r="Y31" s="4">
        <f t="shared" si="4"/>
        <v>11.706907433755177</v>
      </c>
      <c r="Z31" s="4">
        <f t="shared" si="4"/>
        <v>10.513946646887733</v>
      </c>
      <c r="AA31" s="4">
        <f t="shared" si="4"/>
        <v>11.348893940233964</v>
      </c>
      <c r="AB31" s="4">
        <f t="shared" si="4"/>
        <v>10.794432870462051</v>
      </c>
      <c r="AC31" s="4">
        <f t="shared" si="4"/>
        <v>10.610555363918591</v>
      </c>
      <c r="AD31" s="4">
        <f t="shared" si="4"/>
        <v>10.902462908256052</v>
      </c>
      <c r="AE31" s="4">
        <f t="shared" si="4"/>
        <v>11.78547968155822</v>
      </c>
      <c r="AF31" s="4">
        <f t="shared" si="4"/>
        <v>10.991798558911867</v>
      </c>
      <c r="AG31" s="4">
        <f t="shared" si="4"/>
        <v>11.07416673391978</v>
      </c>
      <c r="AH31" s="4">
        <f t="shared" si="4"/>
        <v>11.40356440667216</v>
      </c>
      <c r="AI31" s="4">
        <f t="shared" si="4"/>
        <v>10.760248787357222</v>
      </c>
      <c r="AJ31" s="4">
        <f t="shared" si="4"/>
        <v>10.826415495955727</v>
      </c>
      <c r="AK31" s="4">
        <f t="shared" si="4"/>
        <v>11.652620261505911</v>
      </c>
      <c r="AL31" s="4">
        <f t="shared" si="4"/>
        <v>11.200374385773342</v>
      </c>
      <c r="AM31" s="4">
        <f t="shared" si="4"/>
        <v>11.11932116127187</v>
      </c>
      <c r="AN31" s="4">
        <f t="shared" si="4"/>
        <v>10.283972891429263</v>
      </c>
      <c r="AO31" s="4">
        <f t="shared" si="4"/>
        <v>7.6605065868632956</v>
      </c>
      <c r="AP31" s="4">
        <f t="shared" si="4"/>
        <v>10.023790498329218</v>
      </c>
      <c r="AQ31" s="4">
        <f t="shared" si="4"/>
        <v>11.088128061280859</v>
      </c>
      <c r="AR31" s="4">
        <f t="shared" si="4"/>
        <v>11.10050794532793</v>
      </c>
      <c r="AS31" s="4">
        <f t="shared" si="4"/>
        <v>10.669857058742469</v>
      </c>
      <c r="AT31" s="4">
        <f t="shared" si="4"/>
        <v>11.617353421673627</v>
      </c>
      <c r="AU31" s="4">
        <f t="shared" si="4"/>
        <v>10.721051089046629</v>
      </c>
      <c r="AV31" s="4">
        <f t="shared" si="4"/>
        <v>10.500191216776086</v>
      </c>
      <c r="AW31" s="4">
        <f t="shared" si="4"/>
        <v>11.598547135919853</v>
      </c>
      <c r="AX31" s="4">
        <f t="shared" si="4"/>
        <v>11.010157944394749</v>
      </c>
      <c r="AY31" s="4">
        <f t="shared" si="4"/>
        <v>10.294105826655198</v>
      </c>
      <c r="AZ31" s="4">
        <f t="shared" si="4"/>
        <v>9.5162833860162959</v>
      </c>
      <c r="BA31" s="4">
        <f t="shared" si="4"/>
        <v>10.328680121219936</v>
      </c>
      <c r="BB31" s="4">
        <f t="shared" si="4"/>
        <v>11.27773547081145</v>
      </c>
      <c r="BC31" s="4">
        <f t="shared" si="4"/>
        <v>10.640629354683421</v>
      </c>
      <c r="BD31" s="4">
        <f t="shared" si="4"/>
        <v>10.922179922987896</v>
      </c>
      <c r="BE31" s="4">
        <f t="shared" si="4"/>
        <v>10.791553764724055</v>
      </c>
    </row>
    <row r="32" spans="3:57" x14ac:dyDescent="0.2">
      <c r="C32" s="2" t="s">
        <v>142</v>
      </c>
      <c r="D32" s="4">
        <f t="shared" ref="D32:S37" si="5">(D23/D$28)*100</f>
        <v>81.276263070458327</v>
      </c>
      <c r="E32" s="4">
        <f t="shared" si="5"/>
        <v>82.582761094598752</v>
      </c>
      <c r="F32" s="4">
        <f t="shared" si="5"/>
        <v>82.563318966138581</v>
      </c>
      <c r="G32" s="4">
        <f t="shared" si="5"/>
        <v>81.049276263711405</v>
      </c>
      <c r="H32" s="4">
        <f t="shared" si="5"/>
        <v>80.817083132605788</v>
      </c>
      <c r="I32" s="4">
        <f t="shared" si="5"/>
        <v>81.602171639423261</v>
      </c>
      <c r="J32" s="4">
        <f t="shared" si="5"/>
        <v>81.474551605526273</v>
      </c>
      <c r="K32" s="4">
        <f t="shared" si="5"/>
        <v>80.013795481979642</v>
      </c>
      <c r="L32" s="4">
        <f t="shared" si="5"/>
        <v>80.43091672895028</v>
      </c>
      <c r="M32" s="4">
        <f t="shared" si="5"/>
        <v>80.430600713644495</v>
      </c>
      <c r="N32" s="4">
        <f t="shared" si="5"/>
        <v>82.55565955226858</v>
      </c>
      <c r="O32" s="4">
        <f t="shared" si="5"/>
        <v>82.497382459989041</v>
      </c>
      <c r="P32" s="4">
        <f t="shared" si="5"/>
        <v>79.648178249500461</v>
      </c>
      <c r="Q32" s="4">
        <f t="shared" si="5"/>
        <v>81.470870998754719</v>
      </c>
      <c r="R32" s="4">
        <f t="shared" si="5"/>
        <v>78.463527819403524</v>
      </c>
      <c r="S32" s="4">
        <f t="shared" si="5"/>
        <v>82.863881401617263</v>
      </c>
      <c r="T32" s="4">
        <f t="shared" si="4"/>
        <v>80.597407648922925</v>
      </c>
      <c r="U32" s="4">
        <f t="shared" si="4"/>
        <v>81.192287668855684</v>
      </c>
      <c r="V32" s="4">
        <f t="shared" si="4"/>
        <v>84.016280851925202</v>
      </c>
      <c r="W32" s="4">
        <f t="shared" si="4"/>
        <v>83.92057733868478</v>
      </c>
      <c r="X32" s="4">
        <f t="shared" si="4"/>
        <v>82.712763899955917</v>
      </c>
      <c r="Y32" s="4">
        <f t="shared" si="4"/>
        <v>82.432417976229971</v>
      </c>
      <c r="Z32" s="4">
        <f t="shared" si="4"/>
        <v>84.094072154208988</v>
      </c>
      <c r="AA32" s="4">
        <f t="shared" si="4"/>
        <v>82.795241879346776</v>
      </c>
      <c r="AB32" s="4">
        <f t="shared" si="4"/>
        <v>85.559366608312672</v>
      </c>
      <c r="AC32" s="4">
        <f t="shared" si="4"/>
        <v>85.480707633173978</v>
      </c>
      <c r="AD32" s="4">
        <f t="shared" si="4"/>
        <v>82.933271890917766</v>
      </c>
      <c r="AE32" s="4">
        <f t="shared" si="4"/>
        <v>83.381244237131867</v>
      </c>
      <c r="AF32" s="4">
        <f t="shared" si="4"/>
        <v>84.286536875359872</v>
      </c>
      <c r="AG32" s="4">
        <f t="shared" si="4"/>
        <v>84.267613590509242</v>
      </c>
      <c r="AH32" s="4">
        <f t="shared" si="4"/>
        <v>84.496451801582751</v>
      </c>
      <c r="AI32" s="4">
        <f t="shared" si="4"/>
        <v>84.541738382099837</v>
      </c>
      <c r="AJ32" s="4">
        <f t="shared" si="4"/>
        <v>84.720448417766434</v>
      </c>
      <c r="AK32" s="4">
        <f t="shared" si="4"/>
        <v>83.480733881316539</v>
      </c>
      <c r="AL32" s="4">
        <f t="shared" si="4"/>
        <v>84.320645815459045</v>
      </c>
      <c r="AM32" s="4">
        <f t="shared" si="4"/>
        <v>83.649552684686398</v>
      </c>
      <c r="AN32" s="4">
        <f t="shared" si="4"/>
        <v>86.357020483041964</v>
      </c>
      <c r="AO32" s="4">
        <f t="shared" si="4"/>
        <v>90.346465924166225</v>
      </c>
      <c r="AP32" s="4">
        <f t="shared" si="4"/>
        <v>85.070100246985334</v>
      </c>
      <c r="AQ32" s="4">
        <f t="shared" si="4"/>
        <v>84.874357054295928</v>
      </c>
      <c r="AR32" s="4">
        <f t="shared" si="4"/>
        <v>84.097264584553884</v>
      </c>
      <c r="AS32" s="4">
        <f t="shared" si="4"/>
        <v>85.197248913220506</v>
      </c>
      <c r="AT32" s="4">
        <f t="shared" si="4"/>
        <v>83.742856042728974</v>
      </c>
      <c r="AU32" s="4">
        <f t="shared" si="4"/>
        <v>83.89197458057231</v>
      </c>
      <c r="AV32" s="4">
        <f t="shared" si="4"/>
        <v>85.099432723564291</v>
      </c>
      <c r="AW32" s="4">
        <f t="shared" si="4"/>
        <v>84.045693821927813</v>
      </c>
      <c r="AX32" s="4">
        <f t="shared" si="4"/>
        <v>84.481258653857935</v>
      </c>
      <c r="AY32" s="4">
        <f t="shared" si="4"/>
        <v>85.017401998215576</v>
      </c>
      <c r="AZ32" s="4">
        <f t="shared" si="4"/>
        <v>84.226285416002071</v>
      </c>
      <c r="BA32" s="4">
        <f t="shared" si="4"/>
        <v>85.51808627248694</v>
      </c>
      <c r="BB32" s="4">
        <f t="shared" si="4"/>
        <v>85.967755582892366</v>
      </c>
      <c r="BC32" s="4">
        <f t="shared" si="4"/>
        <v>85.30935671032961</v>
      </c>
      <c r="BD32" s="4">
        <f t="shared" si="4"/>
        <v>84.558272250165601</v>
      </c>
      <c r="BE32" s="4">
        <f t="shared" si="4"/>
        <v>84.84001853229816</v>
      </c>
    </row>
    <row r="33" spans="1:57" x14ac:dyDescent="0.2">
      <c r="C33" s="2" t="s">
        <v>154</v>
      </c>
      <c r="D33" s="4">
        <f t="shared" si="5"/>
        <v>0.82087364409264141</v>
      </c>
      <c r="E33" s="4">
        <f t="shared" si="4"/>
        <v>0.90396638310956245</v>
      </c>
      <c r="F33" s="4">
        <f t="shared" si="4"/>
        <v>1.3665652794395351</v>
      </c>
      <c r="G33" s="4">
        <f t="shared" si="4"/>
        <v>1.7577462399638126</v>
      </c>
      <c r="H33" s="4">
        <f t="shared" si="4"/>
        <v>1.6044236851475606</v>
      </c>
      <c r="I33" s="4">
        <f t="shared" si="4"/>
        <v>0.98593369919033591</v>
      </c>
      <c r="J33" s="4">
        <f t="shared" si="4"/>
        <v>0.84481487781368747</v>
      </c>
      <c r="K33" s="4">
        <f t="shared" si="4"/>
        <v>1.9665746967868023</v>
      </c>
      <c r="L33" s="4">
        <f t="shared" si="4"/>
        <v>1.4896523285482333</v>
      </c>
      <c r="M33" s="4">
        <f t="shared" si="4"/>
        <v>1.8263565657556262</v>
      </c>
      <c r="N33" s="4">
        <f t="shared" si="4"/>
        <v>1.3993524925966276</v>
      </c>
      <c r="O33" s="4">
        <f t="shared" si="4"/>
        <v>0.98967941367103773</v>
      </c>
      <c r="P33" s="4">
        <f t="shared" si="4"/>
        <v>1.8657603423130547</v>
      </c>
      <c r="Q33" s="4">
        <f t="shared" si="4"/>
        <v>2.0666782808437056</v>
      </c>
      <c r="R33" s="4">
        <f t="shared" si="4"/>
        <v>2.2556436409339207</v>
      </c>
      <c r="S33" s="4">
        <f t="shared" si="4"/>
        <v>1.2439353099730457</v>
      </c>
      <c r="T33" s="4">
        <f t="shared" si="4"/>
        <v>1.8933543833156017</v>
      </c>
      <c r="U33" s="4">
        <f t="shared" si="4"/>
        <v>1.7298857398595273</v>
      </c>
      <c r="V33" s="4">
        <f t="shared" si="4"/>
        <v>1.4430097887537774</v>
      </c>
      <c r="W33" s="4">
        <f t="shared" si="4"/>
        <v>1.229160234640321</v>
      </c>
      <c r="X33" s="4">
        <f t="shared" si="4"/>
        <v>1.4172655748357998</v>
      </c>
      <c r="Y33" s="4">
        <f t="shared" si="4"/>
        <v>1.585917692743825</v>
      </c>
      <c r="Z33" s="4">
        <f t="shared" si="4"/>
        <v>0.87338428074971031</v>
      </c>
      <c r="AA33" s="4">
        <f t="shared" si="4"/>
        <v>1.4809065316355885</v>
      </c>
      <c r="AB33" s="4">
        <f t="shared" si="4"/>
        <v>0.91254029990256746</v>
      </c>
      <c r="AC33" s="4">
        <f t="shared" si="4"/>
        <v>0.80520376484502043</v>
      </c>
      <c r="AD33" s="4">
        <f t="shared" si="4"/>
        <v>1.1150152646001168</v>
      </c>
      <c r="AE33" s="4">
        <f t="shared" si="4"/>
        <v>1.2764187955379582</v>
      </c>
      <c r="AF33" s="4">
        <f t="shared" si="4"/>
        <v>1.1477348771340088</v>
      </c>
      <c r="AG33" s="4">
        <f t="shared" si="4"/>
        <v>1.1395367605520135</v>
      </c>
      <c r="AH33" s="4">
        <f t="shared" si="4"/>
        <v>1.1282354848029992</v>
      </c>
      <c r="AI33" s="4">
        <f t="shared" si="4"/>
        <v>1.0796432483179474</v>
      </c>
      <c r="AJ33" s="4">
        <f t="shared" si="4"/>
        <v>1.1999787143465306</v>
      </c>
      <c r="AK33" s="4">
        <f t="shared" si="4"/>
        <v>1.4948149689591785</v>
      </c>
      <c r="AL33" s="4">
        <f t="shared" si="4"/>
        <v>0.89599095234381121</v>
      </c>
      <c r="AM33" s="4">
        <f t="shared" si="4"/>
        <v>1.1798636601992658</v>
      </c>
      <c r="AN33" s="4">
        <f t="shared" si="4"/>
        <v>0.89982867625877438</v>
      </c>
      <c r="AO33" s="4">
        <f t="shared" si="4"/>
        <v>0.48745873569246911</v>
      </c>
      <c r="AP33" s="4">
        <f t="shared" si="4"/>
        <v>1.0442394304808951</v>
      </c>
      <c r="AQ33" s="4">
        <f t="shared" si="4"/>
        <v>1.1625194878530831</v>
      </c>
      <c r="AR33" s="4">
        <f t="shared" si="4"/>
        <v>1.2894925982520886</v>
      </c>
      <c r="AS33" s="4">
        <f t="shared" si="4"/>
        <v>1.1475389298823646</v>
      </c>
      <c r="AT33" s="4">
        <f t="shared" si="4"/>
        <v>1.4004631539574359</v>
      </c>
      <c r="AU33" s="4">
        <f t="shared" si="4"/>
        <v>1.2681120570721911</v>
      </c>
      <c r="AV33" s="4">
        <f t="shared" si="4"/>
        <v>0.94333609535343244</v>
      </c>
      <c r="AW33" s="4">
        <f t="shared" si="4"/>
        <v>1.362201735050629</v>
      </c>
      <c r="AX33" s="4">
        <f t="shared" si="4"/>
        <v>1.2626974304934384</v>
      </c>
      <c r="AY33" s="4">
        <f t="shared" si="4"/>
        <v>0.87773589152084597</v>
      </c>
      <c r="AZ33" s="4">
        <f t="shared" si="4"/>
        <v>1.3223907432647972</v>
      </c>
      <c r="BA33" s="4">
        <f t="shared" si="4"/>
        <v>1.1984976465278225</v>
      </c>
      <c r="BB33" s="4">
        <f t="shared" si="4"/>
        <v>1.2327599112204586</v>
      </c>
      <c r="BC33" s="4">
        <f t="shared" si="4"/>
        <v>0.89627302439889522</v>
      </c>
      <c r="BD33" s="4">
        <f t="shared" si="4"/>
        <v>1.1770186561460463</v>
      </c>
      <c r="BE33" s="4">
        <f t="shared" si="4"/>
        <v>0.9568000898535669</v>
      </c>
    </row>
    <row r="34" spans="1:57" x14ac:dyDescent="0.2">
      <c r="C34" s="2" t="s">
        <v>150</v>
      </c>
      <c r="D34" s="4">
        <f t="shared" si="5"/>
        <v>1.2003648327307079</v>
      </c>
      <c r="E34" s="4">
        <f t="shared" si="4"/>
        <v>0.99415804038126487</v>
      </c>
      <c r="F34" s="4">
        <f t="shared" si="4"/>
        <v>0.9802366983321561</v>
      </c>
      <c r="G34" s="4">
        <f t="shared" si="4"/>
        <v>1.5647970145878094</v>
      </c>
      <c r="H34" s="4">
        <f t="shared" si="4"/>
        <v>1.1122049305657371</v>
      </c>
      <c r="I34" s="4">
        <f t="shared" si="4"/>
        <v>1.3843026193637848</v>
      </c>
      <c r="J34" s="4">
        <f t="shared" si="4"/>
        <v>1.3305361834023175</v>
      </c>
      <c r="K34" s="4">
        <f t="shared" si="4"/>
        <v>1.5210955911938839</v>
      </c>
      <c r="L34" s="4">
        <f t="shared" si="4"/>
        <v>1.448416277930981</v>
      </c>
      <c r="M34" s="4">
        <f t="shared" si="4"/>
        <v>1.4582186045459007</v>
      </c>
      <c r="N34" s="4">
        <f t="shared" si="4"/>
        <v>0.79480766575115458</v>
      </c>
      <c r="O34" s="4">
        <f t="shared" si="4"/>
        <v>1.2078077479184328</v>
      </c>
      <c r="P34" s="4">
        <f t="shared" si="4"/>
        <v>1.8991692740624622</v>
      </c>
      <c r="Q34" s="4">
        <f t="shared" si="4"/>
        <v>1.7892284960285969</v>
      </c>
      <c r="R34" s="4">
        <f t="shared" si="4"/>
        <v>1.7547251897326828</v>
      </c>
      <c r="S34" s="4">
        <f t="shared" si="4"/>
        <v>1.0633423180592994</v>
      </c>
      <c r="T34" s="4">
        <f t="shared" si="4"/>
        <v>1.5959089817071079</v>
      </c>
      <c r="U34" s="4">
        <f t="shared" si="4"/>
        <v>1.5600025573812419</v>
      </c>
      <c r="V34" s="4">
        <f t="shared" si="4"/>
        <v>1.5189196223305039</v>
      </c>
      <c r="W34" s="4">
        <f t="shared" si="4"/>
        <v>1.1635535659154059</v>
      </c>
      <c r="X34" s="4">
        <f t="shared" si="4"/>
        <v>1.1820861344700342</v>
      </c>
      <c r="Y34" s="4">
        <f t="shared" si="4"/>
        <v>1.4473839044063372</v>
      </c>
      <c r="Z34" s="4">
        <f t="shared" si="4"/>
        <v>1.2517396848149474</v>
      </c>
      <c r="AA34" s="4">
        <f t="shared" si="4"/>
        <v>1.4137606032045242</v>
      </c>
      <c r="AB34" s="4">
        <f t="shared" si="4"/>
        <v>1.0994843196742738</v>
      </c>
      <c r="AC34" s="4">
        <f t="shared" si="4"/>
        <v>0.87714975607352275</v>
      </c>
      <c r="AD34" s="4">
        <f t="shared" si="4"/>
        <v>1.0895056902808522</v>
      </c>
      <c r="AE34" s="4">
        <f t="shared" si="4"/>
        <v>1.190239433988417</v>
      </c>
      <c r="AF34" s="4">
        <f t="shared" si="4"/>
        <v>1.0216785719843753</v>
      </c>
      <c r="AG34" s="4">
        <f t="shared" si="4"/>
        <v>1.1080623032846419</v>
      </c>
      <c r="AH34" s="4">
        <f t="shared" si="4"/>
        <v>1.2304179615652944</v>
      </c>
      <c r="AI34" s="4">
        <f t="shared" si="4"/>
        <v>1.0992020028164609</v>
      </c>
      <c r="AJ34" s="4">
        <f t="shared" si="4"/>
        <v>0.9977650063856961</v>
      </c>
      <c r="AK34" s="4">
        <f t="shared" si="4"/>
        <v>1.3220962092047306</v>
      </c>
      <c r="AL34" s="4">
        <f t="shared" si="4"/>
        <v>1.1533811715154827</v>
      </c>
      <c r="AM34" s="4">
        <f t="shared" si="4"/>
        <v>1.2386582129634045</v>
      </c>
      <c r="AN34" s="4">
        <f t="shared" si="4"/>
        <v>1.0870718801643495</v>
      </c>
      <c r="AO34" s="4">
        <f t="shared" si="4"/>
        <v>0.23138864036034926</v>
      </c>
      <c r="AP34" s="4">
        <f t="shared" si="4"/>
        <v>0.76274880139474077</v>
      </c>
      <c r="AQ34" s="4">
        <f t="shared" si="4"/>
        <v>1.0784301690379445</v>
      </c>
      <c r="AR34" s="4">
        <f t="shared" si="4"/>
        <v>1.4634382040116207</v>
      </c>
      <c r="AS34" s="4">
        <f t="shared" si="4"/>
        <v>1.3216742041767411</v>
      </c>
      <c r="AT34" s="4">
        <f t="shared" si="4"/>
        <v>1.5517307766354782</v>
      </c>
      <c r="AU34" s="4">
        <f t="shared" si="4"/>
        <v>1.1794728828461754</v>
      </c>
      <c r="AV34" s="4">
        <f t="shared" si="4"/>
        <v>1.2269743132130795</v>
      </c>
      <c r="AW34" s="4">
        <f t="shared" si="4"/>
        <v>1.0318508151111465</v>
      </c>
      <c r="AX34" s="4">
        <f t="shared" si="4"/>
        <v>1.388905907291909</v>
      </c>
      <c r="AY34" s="4">
        <f t="shared" si="4"/>
        <v>1.2289910056184741</v>
      </c>
      <c r="AZ34" s="4">
        <f t="shared" si="4"/>
        <v>1.3535655250413245</v>
      </c>
      <c r="BA34" s="4">
        <f t="shared" si="4"/>
        <v>1.0002256754142755</v>
      </c>
      <c r="BB34" s="4">
        <f t="shared" si="4"/>
        <v>1.200866967371566</v>
      </c>
      <c r="BC34" s="4">
        <f t="shared" si="4"/>
        <v>1.0932630672173098</v>
      </c>
      <c r="BD34" s="4">
        <f t="shared" si="4"/>
        <v>1.1420793268355887</v>
      </c>
      <c r="BE34" s="4">
        <f t="shared" si="4"/>
        <v>1.2719895545228637</v>
      </c>
    </row>
    <row r="35" spans="1:57" x14ac:dyDescent="0.2">
      <c r="C35" s="2" t="s">
        <v>162</v>
      </c>
      <c r="D35" s="4">
        <f t="shared" si="5"/>
        <v>4.3503045701814393</v>
      </c>
      <c r="E35" s="4">
        <f t="shared" si="4"/>
        <v>2.4331249359434253</v>
      </c>
      <c r="F35" s="4">
        <f t="shared" si="4"/>
        <v>2.4159951564774902</v>
      </c>
      <c r="G35" s="4">
        <f t="shared" si="4"/>
        <v>2.2871197557390026</v>
      </c>
      <c r="H35" s="4">
        <f t="shared" si="4"/>
        <v>3.531407745638103</v>
      </c>
      <c r="I35" s="4">
        <f t="shared" si="4"/>
        <v>3.3467689812801864</v>
      </c>
      <c r="J35" s="4">
        <f t="shared" si="4"/>
        <v>3.8555309859953515</v>
      </c>
      <c r="K35" s="4">
        <f t="shared" si="4"/>
        <v>2.4609128010576535</v>
      </c>
      <c r="L35" s="4">
        <f t="shared" si="4"/>
        <v>4.4457617071724949</v>
      </c>
      <c r="M35" s="4">
        <f t="shared" si="4"/>
        <v>2.9647175974471751</v>
      </c>
      <c r="N35" s="4">
        <f t="shared" si="4"/>
        <v>2.1895570251484511</v>
      </c>
      <c r="O35" s="4">
        <f t="shared" si="4"/>
        <v>2.7945355736151969</v>
      </c>
      <c r="P35" s="4">
        <f t="shared" si="4"/>
        <v>2.4549140041247184</v>
      </c>
      <c r="Q35" s="4">
        <f t="shared" si="4"/>
        <v>0</v>
      </c>
      <c r="R35" s="4">
        <f t="shared" si="4"/>
        <v>2.3940155653308848</v>
      </c>
      <c r="S35" s="4">
        <f t="shared" si="4"/>
        <v>2.2318059299191373</v>
      </c>
      <c r="T35" s="4">
        <f t="shared" si="4"/>
        <v>2.6976009884339507</v>
      </c>
      <c r="U35" s="4">
        <f t="shared" si="4"/>
        <v>2.802159160448273</v>
      </c>
      <c r="V35" s="4">
        <f t="shared" si="4"/>
        <v>1.1422622576307457</v>
      </c>
      <c r="W35" s="4">
        <f t="shared" si="4"/>
        <v>3.3372568694041362</v>
      </c>
      <c r="X35" s="4">
        <f t="shared" si="4"/>
        <v>3.1873003102202495</v>
      </c>
      <c r="Y35" s="4">
        <f t="shared" si="4"/>
        <v>2.0239839964056099</v>
      </c>
      <c r="Z35" s="4">
        <f t="shared" si="4"/>
        <v>2.7343261690265264</v>
      </c>
      <c r="AA35" s="4">
        <f t="shared" si="4"/>
        <v>2.2496966112866761</v>
      </c>
      <c r="AB35" s="4">
        <f t="shared" si="4"/>
        <v>0.92917514911954113</v>
      </c>
      <c r="AC35" s="4">
        <f t="shared" si="4"/>
        <v>1.4458187552357953</v>
      </c>
      <c r="AD35" s="4">
        <f t="shared" si="4"/>
        <v>3.4116998428281065</v>
      </c>
      <c r="AE35" s="4">
        <f t="shared" si="4"/>
        <v>1.7109315205534763</v>
      </c>
      <c r="AF35" s="4">
        <f t="shared" si="4"/>
        <v>1.9040727080318096</v>
      </c>
      <c r="AG35" s="4">
        <f t="shared" si="4"/>
        <v>1.7722540553627633</v>
      </c>
      <c r="AH35" s="4">
        <f t="shared" si="4"/>
        <v>1.197296744959585</v>
      </c>
      <c r="AI35" s="4">
        <f t="shared" si="4"/>
        <v>1.6429353778751372</v>
      </c>
      <c r="AJ35" s="4">
        <f t="shared" si="4"/>
        <v>1.7365545622250604</v>
      </c>
      <c r="AK35" s="4">
        <f t="shared" si="4"/>
        <v>1.5773592758297785</v>
      </c>
      <c r="AL35" s="4">
        <f t="shared" si="4"/>
        <v>1.8114811637157793</v>
      </c>
      <c r="AM35" s="4">
        <f t="shared" si="4"/>
        <v>1.8329599084711827</v>
      </c>
      <c r="AN35" s="4">
        <f t="shared" si="4"/>
        <v>1.2000242582288461</v>
      </c>
      <c r="AO35" s="4">
        <f t="shared" si="4"/>
        <v>0.93172492518433947</v>
      </c>
      <c r="AP35" s="4">
        <f t="shared" si="4"/>
        <v>2.468945227371786</v>
      </c>
      <c r="AQ35" s="4">
        <f t="shared" si="4"/>
        <v>1.4638906961613531</v>
      </c>
      <c r="AR35" s="4">
        <f t="shared" si="4"/>
        <v>1.7787146144507728</v>
      </c>
      <c r="AS35" s="4">
        <f t="shared" si="4"/>
        <v>1.359257356902146</v>
      </c>
      <c r="AT35" s="4">
        <f t="shared" si="4"/>
        <v>1.3718598216692246</v>
      </c>
      <c r="AU35" s="4">
        <f t="shared" si="4"/>
        <v>2.4447256117175269</v>
      </c>
      <c r="AV35" s="4">
        <f t="shared" si="4"/>
        <v>1.9288992287590032</v>
      </c>
      <c r="AW35" s="4">
        <f t="shared" si="4"/>
        <v>1.5214274786235187</v>
      </c>
      <c r="AX35" s="4">
        <f t="shared" si="4"/>
        <v>1.6039504478562938</v>
      </c>
      <c r="AY35" s="4">
        <f t="shared" si="4"/>
        <v>2.0528731382273269</v>
      </c>
      <c r="AZ35" s="4">
        <f t="shared" si="4"/>
        <v>3.1399530203288575</v>
      </c>
      <c r="BA35" s="4">
        <f t="shared" si="4"/>
        <v>1.5555483912566896</v>
      </c>
      <c r="BB35" s="4">
        <f t="shared" si="4"/>
        <v>0</v>
      </c>
      <c r="BC35" s="4">
        <f t="shared" si="4"/>
        <v>1.6639641237426839</v>
      </c>
      <c r="BD35" s="4">
        <f t="shared" si="4"/>
        <v>1.8954586150923343</v>
      </c>
      <c r="BE35" s="4">
        <f t="shared" si="4"/>
        <v>1.7998792592696593</v>
      </c>
    </row>
    <row r="36" spans="1:57" x14ac:dyDescent="0.2">
      <c r="C36" s="2" t="s">
        <v>158</v>
      </c>
      <c r="D36" s="4">
        <f t="shared" si="5"/>
        <v>1.1238151079839735</v>
      </c>
      <c r="E36" s="4">
        <f t="shared" si="4"/>
        <v>1.7013426258071129</v>
      </c>
      <c r="F36" s="4">
        <f t="shared" si="4"/>
        <v>0.90095284773176099</v>
      </c>
      <c r="G36" s="4">
        <f t="shared" si="4"/>
        <v>0.42830487391156846</v>
      </c>
      <c r="H36" s="4">
        <f t="shared" si="4"/>
        <v>0.75403724106151671</v>
      </c>
      <c r="I36" s="4">
        <f t="shared" si="4"/>
        <v>0.78498654476656049</v>
      </c>
      <c r="J36" s="4">
        <f t="shared" ref="E36:BE37" si="6">(J27/J$28)*100</f>
        <v>0.85804464100092626</v>
      </c>
      <c r="K36" s="4">
        <f t="shared" si="6"/>
        <v>0.4691900902454445</v>
      </c>
      <c r="L36" s="4">
        <f t="shared" si="6"/>
        <v>0.44586479729903866</v>
      </c>
      <c r="M36" s="4">
        <f t="shared" si="6"/>
        <v>0.36889234227777828</v>
      </c>
      <c r="N36" s="4">
        <f t="shared" si="6"/>
        <v>0.79020453255182377</v>
      </c>
      <c r="O36" s="4">
        <f t="shared" si="6"/>
        <v>0.65812434561499722</v>
      </c>
      <c r="P36" s="4">
        <f t="shared" si="6"/>
        <v>0.61099796334012213</v>
      </c>
      <c r="Q36" s="4">
        <f t="shared" si="6"/>
        <v>0.83815644296471248</v>
      </c>
      <c r="R36" s="4">
        <f t="shared" si="6"/>
        <v>0.87373712959829875</v>
      </c>
      <c r="S36" s="4">
        <f t="shared" si="6"/>
        <v>0.53638814016172498</v>
      </c>
      <c r="T36" s="4">
        <f t="shared" si="6"/>
        <v>0.46104037249316449</v>
      </c>
      <c r="U36" s="4">
        <f t="shared" si="6"/>
        <v>0.57906418113566005</v>
      </c>
      <c r="V36" s="4">
        <f t="shared" si="6"/>
        <v>0.70126227208976155</v>
      </c>
      <c r="W36" s="4">
        <f t="shared" si="6"/>
        <v>0.62712256869404126</v>
      </c>
      <c r="X36" s="4">
        <f t="shared" si="6"/>
        <v>0.73338851798271742</v>
      </c>
      <c r="Y36" s="4">
        <f t="shared" si="6"/>
        <v>0.80338899645909767</v>
      </c>
      <c r="Z36" s="4">
        <f t="shared" si="6"/>
        <v>0.53253106431208486</v>
      </c>
      <c r="AA36" s="4">
        <f t="shared" si="6"/>
        <v>0.71150043429247289</v>
      </c>
      <c r="AB36" s="4">
        <f t="shared" si="6"/>
        <v>0.70500075252889316</v>
      </c>
      <c r="AC36" s="4">
        <f t="shared" si="6"/>
        <v>0.78056472675306743</v>
      </c>
      <c r="AD36" s="4">
        <f t="shared" si="6"/>
        <v>0.54804440311710534</v>
      </c>
      <c r="AE36" s="4">
        <f t="shared" si="6"/>
        <v>0.6556863312300748</v>
      </c>
      <c r="AF36" s="4">
        <f t="shared" si="6"/>
        <v>0.64817840857805376</v>
      </c>
      <c r="AG36" s="4">
        <f t="shared" si="6"/>
        <v>0.63836655637155992</v>
      </c>
      <c r="AH36" s="4">
        <f t="shared" si="6"/>
        <v>0.54403360041718629</v>
      </c>
      <c r="AI36" s="4">
        <f t="shared" si="6"/>
        <v>0.87623220153340653</v>
      </c>
      <c r="AJ36" s="4">
        <f t="shared" si="6"/>
        <v>0.51883780332056206</v>
      </c>
      <c r="AK36" s="4">
        <f t="shared" si="6"/>
        <v>0.47237540318385174</v>
      </c>
      <c r="AL36" s="4">
        <f t="shared" si="6"/>
        <v>0.61812651119257478</v>
      </c>
      <c r="AM36" s="4">
        <f t="shared" si="6"/>
        <v>0.97964437240787516</v>
      </c>
      <c r="AN36" s="4">
        <f t="shared" si="6"/>
        <v>0.17208181087678334</v>
      </c>
      <c r="AO36" s="4">
        <f t="shared" si="6"/>
        <v>0.3424551877333169</v>
      </c>
      <c r="AP36" s="4">
        <f t="shared" si="6"/>
        <v>0.63017579543803581</v>
      </c>
      <c r="AQ36" s="4">
        <f t="shared" si="6"/>
        <v>0.33267453137084002</v>
      </c>
      <c r="AR36" s="4">
        <f t="shared" si="6"/>
        <v>0.27058205340371688</v>
      </c>
      <c r="AS36" s="4">
        <f t="shared" si="6"/>
        <v>0.30442353707578018</v>
      </c>
      <c r="AT36" s="4">
        <f t="shared" si="6"/>
        <v>0.31573678333525856</v>
      </c>
      <c r="AU36" s="4">
        <f t="shared" si="6"/>
        <v>0.49466377874518391</v>
      </c>
      <c r="AV36" s="4">
        <f t="shared" si="6"/>
        <v>0.3011664223341195</v>
      </c>
      <c r="AW36" s="4">
        <f t="shared" si="6"/>
        <v>0.44027901336702946</v>
      </c>
      <c r="AX36" s="4">
        <f t="shared" si="6"/>
        <v>0.25302961610567198</v>
      </c>
      <c r="AY36" s="4">
        <f t="shared" si="6"/>
        <v>0.52889213976256111</v>
      </c>
      <c r="AZ36" s="4">
        <f t="shared" si="6"/>
        <v>0.44152190934663454</v>
      </c>
      <c r="BA36" s="4">
        <f t="shared" si="6"/>
        <v>0.39896189309433239</v>
      </c>
      <c r="BB36" s="4">
        <f t="shared" si="6"/>
        <v>0.32088206770416366</v>
      </c>
      <c r="BC36" s="4">
        <f t="shared" si="6"/>
        <v>0.39651371962806253</v>
      </c>
      <c r="BD36" s="4">
        <f t="shared" si="6"/>
        <v>0.30499122877253765</v>
      </c>
      <c r="BE36" s="4">
        <f t="shared" si="6"/>
        <v>0.33975879933171416</v>
      </c>
    </row>
    <row r="37" spans="1:57" x14ac:dyDescent="0.2">
      <c r="C37" s="2" t="s">
        <v>379</v>
      </c>
      <c r="D37" s="4">
        <f t="shared" si="5"/>
        <v>100</v>
      </c>
      <c r="E37" s="4">
        <f t="shared" si="6"/>
        <v>100</v>
      </c>
      <c r="F37" s="4">
        <f t="shared" si="6"/>
        <v>100</v>
      </c>
      <c r="G37" s="4">
        <f t="shared" si="6"/>
        <v>100</v>
      </c>
      <c r="H37" s="4">
        <f t="shared" si="6"/>
        <v>100</v>
      </c>
      <c r="I37" s="4">
        <f t="shared" si="6"/>
        <v>100</v>
      </c>
      <c r="J37" s="4">
        <f t="shared" si="6"/>
        <v>100</v>
      </c>
      <c r="K37" s="4">
        <f t="shared" si="6"/>
        <v>100</v>
      </c>
      <c r="L37" s="4">
        <f t="shared" si="6"/>
        <v>100</v>
      </c>
      <c r="M37" s="4">
        <f t="shared" si="6"/>
        <v>100</v>
      </c>
      <c r="N37" s="4">
        <f t="shared" si="6"/>
        <v>100</v>
      </c>
      <c r="O37" s="4">
        <f t="shared" si="6"/>
        <v>100</v>
      </c>
      <c r="P37" s="4">
        <f t="shared" si="6"/>
        <v>100</v>
      </c>
      <c r="Q37" s="4">
        <f t="shared" si="6"/>
        <v>100</v>
      </c>
      <c r="R37" s="4">
        <f t="shared" si="6"/>
        <v>100</v>
      </c>
      <c r="S37" s="4">
        <f t="shared" si="6"/>
        <v>100</v>
      </c>
      <c r="T37" s="4">
        <f t="shared" si="6"/>
        <v>100</v>
      </c>
      <c r="U37" s="4">
        <f t="shared" si="6"/>
        <v>100</v>
      </c>
      <c r="V37" s="4">
        <f t="shared" si="6"/>
        <v>100</v>
      </c>
      <c r="W37" s="4">
        <f t="shared" si="6"/>
        <v>100</v>
      </c>
      <c r="X37" s="4">
        <f t="shared" si="6"/>
        <v>100</v>
      </c>
      <c r="Y37" s="4">
        <f t="shared" si="6"/>
        <v>100</v>
      </c>
      <c r="Z37" s="4">
        <f t="shared" si="6"/>
        <v>100</v>
      </c>
      <c r="AA37" s="4">
        <f t="shared" si="6"/>
        <v>100</v>
      </c>
      <c r="AB37" s="4">
        <f t="shared" si="6"/>
        <v>100</v>
      </c>
      <c r="AC37" s="4">
        <f t="shared" si="6"/>
        <v>100</v>
      </c>
      <c r="AD37" s="4">
        <f t="shared" si="6"/>
        <v>100</v>
      </c>
      <c r="AE37" s="4">
        <f t="shared" si="6"/>
        <v>100</v>
      </c>
      <c r="AF37" s="4">
        <f t="shared" si="6"/>
        <v>100</v>
      </c>
      <c r="AG37" s="4">
        <f t="shared" si="6"/>
        <v>100</v>
      </c>
      <c r="AH37" s="4">
        <f t="shared" si="6"/>
        <v>100</v>
      </c>
      <c r="AI37" s="4">
        <f t="shared" si="6"/>
        <v>100</v>
      </c>
      <c r="AJ37" s="4">
        <f t="shared" si="6"/>
        <v>100</v>
      </c>
      <c r="AK37" s="4">
        <f t="shared" si="6"/>
        <v>100</v>
      </c>
      <c r="AL37" s="4">
        <f t="shared" si="6"/>
        <v>100</v>
      </c>
      <c r="AM37" s="4">
        <f t="shared" si="6"/>
        <v>100</v>
      </c>
      <c r="AN37" s="4">
        <f t="shared" si="6"/>
        <v>100</v>
      </c>
      <c r="AO37" s="4">
        <f t="shared" si="6"/>
        <v>100</v>
      </c>
      <c r="AP37" s="4">
        <f t="shared" si="6"/>
        <v>100</v>
      </c>
      <c r="AQ37" s="4">
        <f t="shared" si="6"/>
        <v>100</v>
      </c>
      <c r="AR37" s="4">
        <f t="shared" si="6"/>
        <v>100</v>
      </c>
      <c r="AS37" s="4">
        <f t="shared" si="6"/>
        <v>100</v>
      </c>
      <c r="AT37" s="4">
        <f t="shared" si="6"/>
        <v>100</v>
      </c>
      <c r="AU37" s="4">
        <f t="shared" si="6"/>
        <v>100</v>
      </c>
      <c r="AV37" s="4">
        <f t="shared" si="6"/>
        <v>100</v>
      </c>
      <c r="AW37" s="4">
        <f t="shared" si="6"/>
        <v>100</v>
      </c>
      <c r="AX37" s="4">
        <f t="shared" si="6"/>
        <v>100</v>
      </c>
      <c r="AY37" s="4">
        <f t="shared" si="6"/>
        <v>100</v>
      </c>
      <c r="AZ37" s="4">
        <f t="shared" si="6"/>
        <v>100</v>
      </c>
      <c r="BA37" s="4">
        <f t="shared" si="6"/>
        <v>100</v>
      </c>
      <c r="BB37" s="4">
        <f t="shared" si="6"/>
        <v>100</v>
      </c>
      <c r="BC37" s="4">
        <f t="shared" si="6"/>
        <v>100</v>
      </c>
      <c r="BD37" s="4">
        <f t="shared" si="6"/>
        <v>100</v>
      </c>
      <c r="BE37" s="4">
        <f t="shared" si="6"/>
        <v>100</v>
      </c>
    </row>
    <row r="41" spans="1:57" x14ac:dyDescent="0.2">
      <c r="A41" s="2" t="s">
        <v>369</v>
      </c>
      <c r="E41" s="2" t="s">
        <v>331</v>
      </c>
      <c r="F41" s="2" t="s">
        <v>332</v>
      </c>
      <c r="G41" s="2" t="s">
        <v>371</v>
      </c>
      <c r="H41" s="2" t="s">
        <v>372</v>
      </c>
      <c r="I41" s="2" t="s">
        <v>373</v>
      </c>
      <c r="J41" s="2" t="s">
        <v>374</v>
      </c>
      <c r="K41" s="2" t="s">
        <v>380</v>
      </c>
      <c r="L41" s="2" t="s">
        <v>331</v>
      </c>
      <c r="M41" s="2" t="s">
        <v>332</v>
      </c>
      <c r="N41" s="2" t="s">
        <v>371</v>
      </c>
      <c r="O41" s="2" t="s">
        <v>372</v>
      </c>
      <c r="P41" s="2" t="s">
        <v>373</v>
      </c>
      <c r="Q41" s="2" t="s">
        <v>374</v>
      </c>
    </row>
    <row r="42" spans="1:57" x14ac:dyDescent="0.2">
      <c r="A42" s="2" t="s">
        <v>146</v>
      </c>
      <c r="B42" s="2" t="s">
        <v>147</v>
      </c>
      <c r="C42" s="7" t="s">
        <v>407</v>
      </c>
      <c r="D42" s="8">
        <v>793.51356999999996</v>
      </c>
      <c r="E42" s="6">
        <f>AVERAGE(D31:F31,J31:L31,P31:R31)</f>
        <v>12.549410506084273</v>
      </c>
      <c r="F42" s="6">
        <f>AVERAGE(G31:I31,M31:O31,S31:U31)</f>
        <v>12.335052690884854</v>
      </c>
      <c r="G42" s="6">
        <f>AVERAGE(V31:X31,AB31:AD31,AH31:AJ31)</f>
        <v>10.773941113898712</v>
      </c>
      <c r="H42" s="6">
        <f>AVERAGE(Y31:AA31,AE31:AG31,AK31:AM31)</f>
        <v>11.26594542264643</v>
      </c>
      <c r="I42" s="6">
        <f>AVERAGE(AN31:AP31,AT31:AV31,AZ31:BB31)</f>
        <v>10.2143960757962</v>
      </c>
      <c r="J42" s="6">
        <f>AVERAGE(AQ31:AS31,AW31:AY31,BC31:BE31)</f>
        <v>10.901740779412938</v>
      </c>
      <c r="K42" s="9"/>
      <c r="L42" s="8">
        <f>STDEV(D31:F31,J31:L31,P31:R31)/SQRT(9)</f>
        <v>0.4039726086307352</v>
      </c>
      <c r="M42" s="8">
        <f>STDEV(G31:I31,M31:O31,S31:U31)/SQRT(9)</f>
        <v>0.14229886803001904</v>
      </c>
      <c r="N42" s="8">
        <f>STDEV(V31:X31,AB31:AD31,AH31:AJ31)/SQRT(9)</f>
        <v>0.15421890207323793</v>
      </c>
      <c r="O42" s="8">
        <f>STDEV(Y31:AA31,AE31:AG31,AK31:AM31)/SQRT(9)</f>
        <v>0.13560549352754361</v>
      </c>
      <c r="P42" s="8">
        <f>STDEV(AN31:AP31,AT31:AV31,AZ31:BB31)/SQRT(9)</f>
        <v>0.38190500673505007</v>
      </c>
      <c r="Q42" s="8">
        <f>STDEV(AQ31:AS31,AW31:AY31,BC31:BE31)/SQRT(9)</f>
        <v>0.12220601877933258</v>
      </c>
    </row>
    <row r="43" spans="1:57" x14ac:dyDescent="0.2">
      <c r="A43" s="2" t="s">
        <v>142</v>
      </c>
      <c r="B43" s="2" t="s">
        <v>143</v>
      </c>
      <c r="C43" s="7" t="s">
        <v>408</v>
      </c>
      <c r="D43" s="8">
        <v>791.49792000000002</v>
      </c>
      <c r="E43" s="6">
        <f t="shared" ref="E43:E48" si="7">AVERAGE(D32:F32,J32:L32,P32:R32)</f>
        <v>80.880464890590062</v>
      </c>
      <c r="F43" s="6">
        <f t="shared" ref="F43:F48" si="8">AVERAGE(G32:I32,M32:O32,S32:U32)</f>
        <v>81.511750053448722</v>
      </c>
      <c r="G43" s="6">
        <f t="shared" ref="G43:G48" si="9">AVERAGE(V32:X32,AB32:AD32,AH32:AJ32)</f>
        <v>84.26462298049104</v>
      </c>
      <c r="H43" s="6">
        <f t="shared" ref="H43:H48" si="10">AVERAGE(Y32:AA32,AE32:AG32,AK32:AM32)</f>
        <v>83.634228788249857</v>
      </c>
      <c r="I43" s="6">
        <f t="shared" ref="I43:I48" si="11">AVERAGE(AN32:AP32,AT32:AV32,AZ32:BB32)</f>
        <v>85.579997474715597</v>
      </c>
      <c r="J43" s="6">
        <f t="shared" ref="J43:J48" si="12">AVERAGE(AQ32:AS32,AW32:AY32,BC32:BE32)</f>
        <v>84.713430279873876</v>
      </c>
      <c r="K43" s="9"/>
      <c r="L43" s="8">
        <f t="shared" ref="L43:L48" si="13">STDEV(D32:F32,J32:L32,P32:R32)/SQRT(9)</f>
        <v>0.45493145679871411</v>
      </c>
      <c r="M43" s="8">
        <f t="shared" ref="M43:M48" si="14">STDEV(G32:I32,M32:O32,S32:U32)/SQRT(9)</f>
        <v>0.30507421247427235</v>
      </c>
      <c r="N43" s="8">
        <f t="shared" ref="N43:N48" si="15">STDEV(V32:X32,AB32:AD32,AH32:AJ32)/SQRT(9)</f>
        <v>0.33028482799897163</v>
      </c>
      <c r="O43" s="8">
        <f t="shared" ref="O43:O48" si="16">STDEV(Y32:AA32,AE32:AG32,AK32:AM32)/SQRT(9)</f>
        <v>0.22807623473489844</v>
      </c>
      <c r="P43" s="8">
        <f t="shared" ref="P43:P48" si="17">STDEV(AN32:AP32,AT32:AV32,AZ32:BB32)/SQRT(9)</f>
        <v>0.66692869346033756</v>
      </c>
      <c r="Q43" s="8">
        <f t="shared" ref="Q43:Q48" si="18">STDEV(AQ32:AS32,AW32:AY32,BC32:BE32)/SQRT(9)</f>
        <v>0.15032554570959036</v>
      </c>
    </row>
    <row r="44" spans="1:57" x14ac:dyDescent="0.2">
      <c r="A44" s="2" t="s">
        <v>154</v>
      </c>
      <c r="B44" s="2" t="s">
        <v>155</v>
      </c>
      <c r="C44" s="7" t="s">
        <v>409</v>
      </c>
      <c r="D44" s="8">
        <v>819.52922000000001</v>
      </c>
      <c r="E44" s="6">
        <f t="shared" si="7"/>
        <v>1.5089477193201271</v>
      </c>
      <c r="F44" s="6">
        <f t="shared" si="8"/>
        <v>1.4922963921636863</v>
      </c>
      <c r="G44" s="6">
        <f t="shared" si="9"/>
        <v>1.147783597227231</v>
      </c>
      <c r="H44" s="6">
        <f t="shared" si="10"/>
        <v>1.2305076133172621</v>
      </c>
      <c r="I44" s="6">
        <f t="shared" si="11"/>
        <v>1.0885651610920306</v>
      </c>
      <c r="J44" s="6">
        <f t="shared" si="12"/>
        <v>1.1258086492723287</v>
      </c>
      <c r="K44" s="9"/>
      <c r="L44" s="8">
        <f t="shared" si="13"/>
        <v>0.18658189033484529</v>
      </c>
      <c r="M44" s="8">
        <f t="shared" si="14"/>
        <v>0.11733601802282305</v>
      </c>
      <c r="N44" s="8">
        <f t="shared" si="15"/>
        <v>6.9514674484965136E-2</v>
      </c>
      <c r="O44" s="8">
        <f t="shared" si="16"/>
        <v>8.4829277963055991E-2</v>
      </c>
      <c r="P44" s="8">
        <f t="shared" si="17"/>
        <v>9.406526792162806E-2</v>
      </c>
      <c r="Q44" s="8">
        <f t="shared" si="18"/>
        <v>5.8765731880866617E-2</v>
      </c>
    </row>
    <row r="45" spans="1:57" x14ac:dyDescent="0.2">
      <c r="A45" s="2" t="s">
        <v>150</v>
      </c>
      <c r="B45" s="2" t="s">
        <v>151</v>
      </c>
      <c r="C45" s="7" t="s">
        <v>410</v>
      </c>
      <c r="D45" s="8">
        <v>817.51356999999996</v>
      </c>
      <c r="E45" s="6">
        <f t="shared" si="7"/>
        <v>1.4353256204216729</v>
      </c>
      <c r="F45" s="6">
        <f t="shared" si="8"/>
        <v>1.3045991599867188</v>
      </c>
      <c r="G45" s="6">
        <f t="shared" si="9"/>
        <v>1.1397871177235606</v>
      </c>
      <c r="H45" s="6">
        <f t="shared" si="10"/>
        <v>1.2385555661518732</v>
      </c>
      <c r="I45" s="6">
        <f t="shared" si="11"/>
        <v>1.0660050513823711</v>
      </c>
      <c r="J45" s="6">
        <f t="shared" si="12"/>
        <v>1.2245135837581778</v>
      </c>
      <c r="K45" s="9"/>
      <c r="L45" s="8">
        <f t="shared" si="13"/>
        <v>0.11290755049378833</v>
      </c>
      <c r="M45" s="8">
        <f t="shared" si="14"/>
        <v>9.2212251738566495E-2</v>
      </c>
      <c r="N45" s="8">
        <f t="shared" si="15"/>
        <v>5.8838032113358689E-2</v>
      </c>
      <c r="O45" s="8">
        <f t="shared" si="16"/>
        <v>4.6414826236927109E-2</v>
      </c>
      <c r="P45" s="8">
        <f t="shared" si="17"/>
        <v>0.12741630907301227</v>
      </c>
      <c r="Q45" s="8">
        <f t="shared" si="18"/>
        <v>4.9764085492400689E-2</v>
      </c>
    </row>
    <row r="46" spans="1:57" x14ac:dyDescent="0.2">
      <c r="A46" s="2" t="s">
        <v>162</v>
      </c>
      <c r="B46" s="2" t="s">
        <v>163</v>
      </c>
      <c r="C46" s="7" t="s">
        <v>411</v>
      </c>
      <c r="D46" s="8">
        <v>849.57617000000005</v>
      </c>
      <c r="E46" s="6">
        <f t="shared" si="7"/>
        <v>2.7567288584759395</v>
      </c>
      <c r="F46" s="6">
        <f t="shared" si="8"/>
        <v>2.7606303064077196</v>
      </c>
      <c r="G46" s="6">
        <f t="shared" si="9"/>
        <v>2.0033666521664841</v>
      </c>
      <c r="H46" s="6">
        <f t="shared" si="10"/>
        <v>1.9574517120759556</v>
      </c>
      <c r="I46" s="6">
        <f t="shared" si="11"/>
        <v>1.6712978316129192</v>
      </c>
      <c r="J46" s="6">
        <f t="shared" si="12"/>
        <v>1.6821573033695651</v>
      </c>
      <c r="K46" s="9"/>
      <c r="L46" s="8">
        <f t="shared" si="13"/>
        <v>0.45231219032235176</v>
      </c>
      <c r="M46" s="8">
        <f t="shared" si="14"/>
        <v>0.15882148838701232</v>
      </c>
      <c r="N46" s="8">
        <f t="shared" si="15"/>
        <v>0.33791559402303267</v>
      </c>
      <c r="O46" s="8">
        <f t="shared" si="16"/>
        <v>0.11622315180009352</v>
      </c>
      <c r="P46" s="8">
        <f t="shared" si="17"/>
        <v>0.31453455038405531</v>
      </c>
      <c r="Q46" s="8">
        <f t="shared" si="18"/>
        <v>7.3625886230194448E-2</v>
      </c>
    </row>
    <row r="47" spans="1:57" ht="13.2" x14ac:dyDescent="0.25">
      <c r="A47" s="2" t="s">
        <v>158</v>
      </c>
      <c r="B47" s="2" t="s">
        <v>159</v>
      </c>
      <c r="C47" s="1" t="s">
        <v>412</v>
      </c>
      <c r="D47" s="19">
        <v>813.48226999999997</v>
      </c>
      <c r="E47" s="6">
        <f t="shared" si="7"/>
        <v>0.86912240510793215</v>
      </c>
      <c r="F47" s="6">
        <f t="shared" si="8"/>
        <v>0.59567139710831052</v>
      </c>
      <c r="G47" s="6">
        <f t="shared" si="9"/>
        <v>0.67049853849297114</v>
      </c>
      <c r="H47" s="6">
        <f t="shared" si="10"/>
        <v>0.67331089755862727</v>
      </c>
      <c r="I47" s="6">
        <f t="shared" si="11"/>
        <v>0.37973840540086984</v>
      </c>
      <c r="J47" s="6">
        <f t="shared" si="12"/>
        <v>0.35234940431310158</v>
      </c>
      <c r="K47" s="9"/>
      <c r="L47" s="8">
        <f t="shared" si="13"/>
        <v>0.12721897327186571</v>
      </c>
      <c r="M47" s="8">
        <f t="shared" si="14"/>
        <v>5.3231620065940573E-2</v>
      </c>
      <c r="N47" s="8">
        <f t="shared" si="15"/>
        <v>4.0208435178930628E-2</v>
      </c>
      <c r="O47" s="8">
        <f t="shared" si="16"/>
        <v>4.9668578753952343E-2</v>
      </c>
      <c r="P47" s="8">
        <f t="shared" si="17"/>
        <v>4.3836597440571091E-2</v>
      </c>
      <c r="Q47" s="8">
        <f t="shared" si="18"/>
        <v>2.9459263266786537E-2</v>
      </c>
    </row>
    <row r="48" spans="1:57" x14ac:dyDescent="0.2">
      <c r="A48" s="2" t="s">
        <v>379</v>
      </c>
      <c r="E48" s="4">
        <f t="shared" si="7"/>
        <v>100</v>
      </c>
      <c r="F48" s="4">
        <f t="shared" si="8"/>
        <v>100</v>
      </c>
      <c r="G48" s="4">
        <f t="shared" si="9"/>
        <v>100</v>
      </c>
      <c r="H48" s="4">
        <f t="shared" si="10"/>
        <v>100</v>
      </c>
      <c r="I48" s="4">
        <f t="shared" si="11"/>
        <v>100</v>
      </c>
      <c r="J48" s="4">
        <f t="shared" si="12"/>
        <v>100</v>
      </c>
      <c r="L48" s="2">
        <f t="shared" si="13"/>
        <v>0</v>
      </c>
      <c r="M48" s="2">
        <f t="shared" si="14"/>
        <v>0</v>
      </c>
      <c r="N48" s="2">
        <f t="shared" si="15"/>
        <v>0</v>
      </c>
      <c r="O48" s="2">
        <f t="shared" si="16"/>
        <v>0</v>
      </c>
      <c r="P48" s="2">
        <f t="shared" si="17"/>
        <v>0</v>
      </c>
      <c r="Q48" s="2">
        <f t="shared" si="18"/>
        <v>0</v>
      </c>
    </row>
  </sheetData>
  <sortState ref="A3:DK8">
    <sortCondition ref="E3:E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"/>
  <sheetViews>
    <sheetView topLeftCell="G19" workbookViewId="0">
      <selection activeCell="A39" sqref="A39:P42"/>
    </sheetView>
  </sheetViews>
  <sheetFormatPr defaultRowHeight="11.4" x14ac:dyDescent="0.2"/>
  <cols>
    <col min="1" max="16384" width="8.88671875" style="2"/>
  </cols>
  <sheetData>
    <row r="1" spans="1:5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3" spans="1:58" x14ac:dyDescent="0.2">
      <c r="A3" s="2" t="s">
        <v>58</v>
      </c>
      <c r="B3" s="2" t="s">
        <v>59</v>
      </c>
    </row>
    <row r="4" spans="1:58" x14ac:dyDescent="0.2">
      <c r="A4" s="2">
        <v>526.80309999999997</v>
      </c>
      <c r="B4" s="2" t="s">
        <v>60</v>
      </c>
      <c r="C4" s="2" t="s">
        <v>61</v>
      </c>
      <c r="D4" s="2" t="s">
        <v>62</v>
      </c>
      <c r="E4" s="2">
        <v>0.5</v>
      </c>
      <c r="F4" s="2">
        <v>0.3</v>
      </c>
      <c r="G4" s="2">
        <v>0.2</v>
      </c>
      <c r="H4" s="2">
        <v>0.9</v>
      </c>
      <c r="I4" s="2">
        <v>0.6</v>
      </c>
      <c r="J4" s="2">
        <v>0.2</v>
      </c>
      <c r="K4" s="2">
        <v>0.4</v>
      </c>
      <c r="L4" s="2">
        <v>0.2</v>
      </c>
      <c r="M4" s="2">
        <v>0.2</v>
      </c>
      <c r="N4" s="2">
        <v>0.3</v>
      </c>
      <c r="O4" s="2">
        <v>0.1</v>
      </c>
      <c r="P4" s="2">
        <v>0.2</v>
      </c>
      <c r="Q4" s="2">
        <v>0.9</v>
      </c>
      <c r="R4" s="2">
        <v>0.4</v>
      </c>
      <c r="S4" s="2">
        <v>0.9</v>
      </c>
      <c r="T4" s="2">
        <v>0.1</v>
      </c>
      <c r="U4" s="2">
        <v>0.2</v>
      </c>
      <c r="V4" s="2">
        <v>0</v>
      </c>
      <c r="W4" s="2">
        <v>0</v>
      </c>
      <c r="X4" s="2">
        <v>0.2</v>
      </c>
      <c r="Y4" s="2">
        <v>0.1</v>
      </c>
      <c r="Z4" s="2">
        <v>0.1</v>
      </c>
      <c r="AA4" s="2">
        <v>0.1</v>
      </c>
      <c r="AB4" s="2">
        <v>0.1</v>
      </c>
      <c r="AC4" s="2">
        <v>0</v>
      </c>
      <c r="AD4" s="2">
        <v>0.1</v>
      </c>
      <c r="AE4" s="2">
        <v>0.5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0.1</v>
      </c>
      <c r="AL4" s="2">
        <v>0</v>
      </c>
      <c r="AM4" s="2">
        <v>0</v>
      </c>
      <c r="AN4" s="2">
        <v>0.1</v>
      </c>
      <c r="AO4" s="2">
        <v>0.1</v>
      </c>
      <c r="AP4" s="2">
        <v>0</v>
      </c>
      <c r="AQ4" s="2">
        <v>0.1</v>
      </c>
      <c r="AR4" s="2">
        <v>0</v>
      </c>
      <c r="AS4" s="2">
        <v>0.1</v>
      </c>
      <c r="AT4" s="2">
        <v>0</v>
      </c>
      <c r="AU4" s="2">
        <v>0.1</v>
      </c>
      <c r="AV4" s="2">
        <v>0.2</v>
      </c>
      <c r="AW4" s="2">
        <v>0.2</v>
      </c>
      <c r="AX4" s="2">
        <v>0</v>
      </c>
      <c r="AY4" s="2">
        <v>0.1</v>
      </c>
      <c r="AZ4" s="2">
        <v>0.1</v>
      </c>
      <c r="BA4" s="2">
        <v>2.8</v>
      </c>
      <c r="BB4" s="2">
        <v>0.2</v>
      </c>
      <c r="BC4" s="2">
        <v>0.1</v>
      </c>
      <c r="BD4" s="2">
        <v>0.1</v>
      </c>
      <c r="BE4" s="2">
        <v>0.2</v>
      </c>
      <c r="BF4" s="2">
        <v>0.1</v>
      </c>
    </row>
    <row r="5" spans="1:58" x14ac:dyDescent="0.2">
      <c r="A5" s="2">
        <v>554.93759999999997</v>
      </c>
      <c r="B5" s="2" t="s">
        <v>66</v>
      </c>
      <c r="C5" s="2" t="s">
        <v>67</v>
      </c>
      <c r="D5" s="2" t="s">
        <v>68</v>
      </c>
      <c r="E5" s="2">
        <v>0.1</v>
      </c>
      <c r="F5" s="2">
        <v>0.2</v>
      </c>
      <c r="G5" s="2">
        <v>0.3</v>
      </c>
      <c r="H5" s="2">
        <v>0.3</v>
      </c>
      <c r="I5" s="2">
        <v>0.4</v>
      </c>
      <c r="J5" s="2">
        <v>0.6</v>
      </c>
      <c r="K5" s="2">
        <v>0.2</v>
      </c>
      <c r="L5" s="2">
        <v>0.6</v>
      </c>
      <c r="M5" s="2">
        <v>0.2</v>
      </c>
      <c r="N5" s="2">
        <v>0.5</v>
      </c>
      <c r="O5" s="2">
        <v>0.1</v>
      </c>
      <c r="P5" s="2">
        <v>0.4</v>
      </c>
      <c r="Q5" s="2">
        <v>0.9</v>
      </c>
      <c r="R5" s="2">
        <v>0.7</v>
      </c>
      <c r="S5" s="2">
        <v>1.6</v>
      </c>
      <c r="T5" s="2">
        <v>0.1</v>
      </c>
      <c r="U5" s="2">
        <v>0.3</v>
      </c>
      <c r="V5" s="2">
        <v>0</v>
      </c>
      <c r="W5" s="2">
        <v>-1.4</v>
      </c>
      <c r="X5" s="2">
        <v>0.5</v>
      </c>
      <c r="Y5" s="2">
        <v>0.4</v>
      </c>
      <c r="Z5" s="2">
        <v>0.2</v>
      </c>
      <c r="AA5" s="2">
        <v>0.6</v>
      </c>
      <c r="AB5" s="2">
        <v>0.4</v>
      </c>
      <c r="AC5" s="2">
        <v>0</v>
      </c>
      <c r="AD5" s="2">
        <v>0.8</v>
      </c>
      <c r="AE5" s="2">
        <v>1.3</v>
      </c>
      <c r="AF5" s="2">
        <v>0.4</v>
      </c>
      <c r="AG5" s="2">
        <v>0.1</v>
      </c>
      <c r="AH5" s="2">
        <v>0.3</v>
      </c>
      <c r="AI5" s="2">
        <v>0.1</v>
      </c>
      <c r="AJ5" s="2">
        <v>0</v>
      </c>
      <c r="AK5" s="2">
        <v>0.8</v>
      </c>
      <c r="AL5" s="2">
        <v>0</v>
      </c>
      <c r="AM5" s="2">
        <v>0.1</v>
      </c>
      <c r="AN5" s="2">
        <v>0.1</v>
      </c>
      <c r="AO5" s="2">
        <v>-1.4</v>
      </c>
      <c r="AP5" s="2">
        <v>0</v>
      </c>
      <c r="AQ5" s="2">
        <v>0.2</v>
      </c>
      <c r="AR5" s="2">
        <v>0</v>
      </c>
      <c r="AS5" s="2">
        <v>0.4</v>
      </c>
      <c r="AT5" s="2">
        <v>0</v>
      </c>
      <c r="AU5" s="2">
        <v>0</v>
      </c>
      <c r="AV5" s="2">
        <v>0.7</v>
      </c>
      <c r="AW5" s="2">
        <v>0.1</v>
      </c>
      <c r="AX5" s="2">
        <v>0.3</v>
      </c>
      <c r="AY5" s="2">
        <v>0.1</v>
      </c>
      <c r="AZ5" s="2">
        <v>0.4</v>
      </c>
      <c r="BA5" s="2">
        <v>3.1</v>
      </c>
      <c r="BB5" s="2">
        <v>0.4</v>
      </c>
      <c r="BC5" s="2">
        <v>0.2</v>
      </c>
      <c r="BD5" s="2">
        <v>0</v>
      </c>
      <c r="BE5" s="2">
        <v>0.6</v>
      </c>
      <c r="BF5" s="2">
        <v>0.1</v>
      </c>
    </row>
    <row r="6" spans="1:58" x14ac:dyDescent="0.2">
      <c r="A6" s="2">
        <v>552.80139999999994</v>
      </c>
      <c r="B6" s="2" t="s">
        <v>63</v>
      </c>
      <c r="C6" s="2" t="s">
        <v>64</v>
      </c>
      <c r="D6" s="2" t="s">
        <v>65</v>
      </c>
      <c r="E6" s="2">
        <v>0.2</v>
      </c>
      <c r="F6" s="2">
        <v>0.2</v>
      </c>
      <c r="G6" s="2">
        <v>0.2</v>
      </c>
      <c r="H6" s="2">
        <v>0.5</v>
      </c>
      <c r="I6" s="2">
        <v>0.1</v>
      </c>
      <c r="J6" s="2">
        <v>-1.4</v>
      </c>
      <c r="K6" s="2">
        <v>0.3</v>
      </c>
      <c r="L6" s="2">
        <v>0</v>
      </c>
      <c r="M6" s="2">
        <v>0.1</v>
      </c>
      <c r="N6" s="2">
        <v>0.3</v>
      </c>
      <c r="O6" s="2">
        <v>0</v>
      </c>
      <c r="P6" s="2">
        <v>0</v>
      </c>
      <c r="Q6" s="2">
        <v>0.4</v>
      </c>
      <c r="R6" s="2">
        <v>0.9</v>
      </c>
      <c r="S6" s="2">
        <v>0.9</v>
      </c>
      <c r="T6" s="2">
        <v>0</v>
      </c>
      <c r="U6" s="2">
        <v>0.2</v>
      </c>
      <c r="V6" s="2">
        <v>0</v>
      </c>
      <c r="W6" s="2">
        <v>0</v>
      </c>
      <c r="X6" s="2">
        <v>0</v>
      </c>
      <c r="Y6" s="2">
        <v>0.4</v>
      </c>
      <c r="Z6" s="2">
        <v>0.1</v>
      </c>
      <c r="AA6" s="2">
        <v>0.2</v>
      </c>
      <c r="AB6" s="2">
        <v>0.1</v>
      </c>
      <c r="AC6" s="2">
        <v>0.1</v>
      </c>
      <c r="AD6" s="2">
        <v>0.1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0.1</v>
      </c>
      <c r="AK6" s="2">
        <v>0</v>
      </c>
      <c r="AL6" s="2">
        <v>0</v>
      </c>
      <c r="AM6" s="2">
        <v>0</v>
      </c>
      <c r="AN6" s="2">
        <v>0.1</v>
      </c>
      <c r="AO6" s="2">
        <v>0.1</v>
      </c>
      <c r="AP6" s="2">
        <v>0</v>
      </c>
      <c r="AQ6" s="2">
        <v>0</v>
      </c>
      <c r="AR6" s="2">
        <v>0</v>
      </c>
      <c r="AS6" s="2">
        <v>0.1</v>
      </c>
      <c r="AT6" s="2">
        <v>0.1</v>
      </c>
      <c r="AU6" s="2">
        <v>0.3</v>
      </c>
      <c r="AV6" s="2">
        <v>0.2</v>
      </c>
      <c r="AW6" s="2">
        <v>0</v>
      </c>
      <c r="AX6" s="2">
        <v>0</v>
      </c>
      <c r="AY6" s="2">
        <v>0.2</v>
      </c>
      <c r="AZ6" s="2">
        <v>0.2</v>
      </c>
      <c r="BA6" s="2">
        <v>0.8</v>
      </c>
      <c r="BB6" s="2">
        <v>0.1</v>
      </c>
      <c r="BC6" s="2">
        <v>0</v>
      </c>
      <c r="BD6" s="2">
        <v>0</v>
      </c>
      <c r="BE6" s="2">
        <v>0</v>
      </c>
      <c r="BF6" s="2">
        <v>0.1</v>
      </c>
    </row>
    <row r="7" spans="1:58" x14ac:dyDescent="0.2">
      <c r="A7" s="2">
        <v>583.02210000000002</v>
      </c>
      <c r="B7" s="2" t="s">
        <v>78</v>
      </c>
      <c r="C7" s="2" t="s">
        <v>79</v>
      </c>
      <c r="D7" s="2" t="s">
        <v>80</v>
      </c>
      <c r="E7" s="2">
        <v>0</v>
      </c>
      <c r="F7" s="2">
        <v>0</v>
      </c>
      <c r="G7" s="2">
        <v>0.5</v>
      </c>
      <c r="H7" s="2">
        <v>0.1</v>
      </c>
      <c r="I7" s="2">
        <v>0.3</v>
      </c>
      <c r="J7" s="2">
        <v>0.3</v>
      </c>
      <c r="K7" s="2">
        <v>0.2</v>
      </c>
      <c r="L7" s="2">
        <v>0.4</v>
      </c>
      <c r="M7" s="2">
        <v>0.3</v>
      </c>
      <c r="N7" s="2">
        <v>0</v>
      </c>
      <c r="O7" s="2">
        <v>0</v>
      </c>
      <c r="P7" s="2">
        <v>0.1</v>
      </c>
      <c r="Q7" s="2">
        <v>0.5</v>
      </c>
      <c r="R7" s="2">
        <v>0.7</v>
      </c>
      <c r="S7" s="2">
        <v>0.3</v>
      </c>
      <c r="T7" s="2">
        <v>0.1</v>
      </c>
      <c r="U7" s="2">
        <v>0</v>
      </c>
      <c r="V7" s="2">
        <v>0</v>
      </c>
      <c r="W7" s="2">
        <v>0</v>
      </c>
      <c r="X7" s="2">
        <v>0.2</v>
      </c>
      <c r="Y7" s="2">
        <v>0.4</v>
      </c>
      <c r="Z7" s="2">
        <v>0</v>
      </c>
      <c r="AA7" s="2">
        <v>0.2</v>
      </c>
      <c r="AB7" s="2">
        <v>0.3</v>
      </c>
      <c r="AC7" s="2">
        <v>0</v>
      </c>
      <c r="AD7" s="2">
        <v>0.4</v>
      </c>
      <c r="AE7" s="2">
        <v>0.4</v>
      </c>
      <c r="AF7" s="2">
        <v>0</v>
      </c>
      <c r="AG7" s="2">
        <v>0.2</v>
      </c>
      <c r="AH7" s="2">
        <v>0.2</v>
      </c>
      <c r="AI7" s="2">
        <v>1</v>
      </c>
      <c r="AJ7" s="2">
        <v>0.5</v>
      </c>
      <c r="AK7" s="2">
        <v>0.1</v>
      </c>
      <c r="AL7" s="2">
        <v>0</v>
      </c>
      <c r="AM7" s="2">
        <v>0.4</v>
      </c>
      <c r="AN7" s="2">
        <v>0</v>
      </c>
      <c r="AO7" s="2">
        <v>0.2</v>
      </c>
      <c r="AP7" s="2">
        <v>0.1</v>
      </c>
      <c r="AQ7" s="2">
        <v>0</v>
      </c>
      <c r="AR7" s="2">
        <v>0</v>
      </c>
      <c r="AS7" s="2">
        <v>0.2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0.5</v>
      </c>
      <c r="BA7" s="2">
        <v>0</v>
      </c>
      <c r="BB7" s="2">
        <v>0.5</v>
      </c>
      <c r="BC7" s="2">
        <v>0.4</v>
      </c>
      <c r="BD7" s="2">
        <v>0.1</v>
      </c>
      <c r="BE7" s="2">
        <v>0.5</v>
      </c>
      <c r="BF7" s="2">
        <v>0</v>
      </c>
    </row>
    <row r="8" spans="1:58" x14ac:dyDescent="0.2">
      <c r="A8" s="2">
        <v>580.90120000000002</v>
      </c>
      <c r="B8" s="2" t="s">
        <v>75</v>
      </c>
      <c r="C8" s="2" t="s">
        <v>76</v>
      </c>
      <c r="D8" s="2" t="s">
        <v>77</v>
      </c>
      <c r="E8" s="2">
        <v>0.2</v>
      </c>
      <c r="F8" s="2">
        <v>0</v>
      </c>
      <c r="G8" s="2">
        <v>0.1</v>
      </c>
      <c r="H8" s="2">
        <v>0.8</v>
      </c>
      <c r="I8" s="2">
        <v>0.1</v>
      </c>
      <c r="J8" s="2">
        <v>0.3</v>
      </c>
      <c r="K8" s="2">
        <v>0.1</v>
      </c>
      <c r="L8" s="2">
        <v>0.3</v>
      </c>
      <c r="M8" s="2">
        <v>0</v>
      </c>
      <c r="N8" s="2">
        <v>0.1</v>
      </c>
      <c r="O8" s="2">
        <v>0.2</v>
      </c>
      <c r="P8" s="2">
        <v>0.1</v>
      </c>
      <c r="Q8" s="2">
        <v>0.5</v>
      </c>
      <c r="R8" s="2">
        <v>0.4</v>
      </c>
      <c r="S8" s="2">
        <v>0.9</v>
      </c>
      <c r="T8" s="2">
        <v>0</v>
      </c>
      <c r="U8" s="2">
        <v>0.3</v>
      </c>
      <c r="V8" s="2">
        <v>0.3</v>
      </c>
      <c r="W8" s="2">
        <v>0</v>
      </c>
      <c r="X8" s="2">
        <v>0.1</v>
      </c>
      <c r="Y8" s="2">
        <v>0.6</v>
      </c>
      <c r="Z8" s="2">
        <v>0</v>
      </c>
      <c r="AA8" s="2">
        <v>0.2</v>
      </c>
      <c r="AB8" s="2">
        <v>0</v>
      </c>
      <c r="AC8" s="2">
        <v>0</v>
      </c>
      <c r="AD8" s="2">
        <v>0.8</v>
      </c>
      <c r="AE8" s="2">
        <v>0.4</v>
      </c>
      <c r="AF8" s="2">
        <v>0</v>
      </c>
      <c r="AG8" s="2">
        <v>0.1</v>
      </c>
      <c r="AH8" s="2">
        <v>0.2</v>
      </c>
      <c r="AI8" s="2">
        <v>0.1</v>
      </c>
      <c r="AJ8" s="2">
        <v>0</v>
      </c>
      <c r="AK8" s="2">
        <v>0</v>
      </c>
      <c r="AL8" s="2">
        <v>0.1</v>
      </c>
      <c r="AM8" s="2">
        <v>0.2</v>
      </c>
      <c r="AN8" s="2">
        <v>0.2</v>
      </c>
      <c r="AO8" s="2">
        <v>0</v>
      </c>
      <c r="AP8" s="2">
        <v>0</v>
      </c>
      <c r="AQ8" s="2">
        <v>0.1</v>
      </c>
      <c r="AR8" s="2">
        <v>0</v>
      </c>
      <c r="AS8" s="2">
        <v>0.6</v>
      </c>
      <c r="AT8" s="2">
        <v>0.3</v>
      </c>
      <c r="AU8" s="2">
        <v>0.3</v>
      </c>
      <c r="AV8" s="2">
        <v>0.1</v>
      </c>
      <c r="AW8" s="2">
        <v>0</v>
      </c>
      <c r="AX8" s="2">
        <v>0</v>
      </c>
      <c r="AY8" s="2">
        <v>0.1</v>
      </c>
      <c r="AZ8" s="2">
        <v>0.2</v>
      </c>
      <c r="BA8" s="2">
        <v>0.5</v>
      </c>
      <c r="BB8" s="2">
        <v>0.1</v>
      </c>
      <c r="BC8" s="2">
        <v>0.1</v>
      </c>
      <c r="BD8" s="2">
        <v>0</v>
      </c>
      <c r="BE8" s="2">
        <v>0</v>
      </c>
      <c r="BF8" s="2">
        <v>0.2</v>
      </c>
    </row>
    <row r="9" spans="1:58" x14ac:dyDescent="0.2">
      <c r="A9" s="2">
        <v>578.94460000000004</v>
      </c>
      <c r="B9" s="2" t="s">
        <v>72</v>
      </c>
      <c r="C9" s="2" t="s">
        <v>73</v>
      </c>
      <c r="D9" s="2" t="s">
        <v>74</v>
      </c>
      <c r="E9" s="2">
        <v>0</v>
      </c>
      <c r="F9" s="2">
        <v>0.1</v>
      </c>
      <c r="G9" s="2">
        <v>0</v>
      </c>
      <c r="H9" s="2">
        <v>0.4</v>
      </c>
      <c r="I9" s="2">
        <v>0.3</v>
      </c>
      <c r="J9" s="2">
        <v>0.2</v>
      </c>
      <c r="K9" s="2">
        <v>0</v>
      </c>
      <c r="L9" s="2">
        <v>0.2</v>
      </c>
      <c r="M9" s="2">
        <v>0</v>
      </c>
      <c r="N9" s="2">
        <v>0</v>
      </c>
      <c r="O9" s="2">
        <v>0</v>
      </c>
      <c r="P9" s="2">
        <v>0.2</v>
      </c>
      <c r="Q9" s="2">
        <v>0.3</v>
      </c>
      <c r="R9" s="2">
        <v>0</v>
      </c>
      <c r="S9" s="2">
        <v>0.4</v>
      </c>
      <c r="T9" s="2">
        <v>0.2</v>
      </c>
      <c r="U9" s="2">
        <v>0.1</v>
      </c>
      <c r="V9" s="2">
        <v>0</v>
      </c>
      <c r="W9" s="2">
        <v>0</v>
      </c>
      <c r="X9" s="2">
        <v>0</v>
      </c>
      <c r="Y9" s="2">
        <v>0.1</v>
      </c>
      <c r="Z9" s="2">
        <v>0.1</v>
      </c>
      <c r="AA9" s="2">
        <v>0</v>
      </c>
      <c r="AB9" s="2">
        <v>0</v>
      </c>
      <c r="AC9" s="2">
        <v>0</v>
      </c>
      <c r="AD9" s="2">
        <v>0.1</v>
      </c>
      <c r="AE9" s="2">
        <v>0.4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0.1</v>
      </c>
      <c r="AM9" s="2">
        <v>0</v>
      </c>
      <c r="AN9" s="2">
        <v>0.1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-1.5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0.3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</row>
    <row r="10" spans="1:58" x14ac:dyDescent="0.2">
      <c r="A10" s="2">
        <v>576.78300000000002</v>
      </c>
      <c r="B10" s="2" t="s">
        <v>69</v>
      </c>
      <c r="C10" s="2" t="s">
        <v>70</v>
      </c>
      <c r="D10" s="2" t="s">
        <v>71</v>
      </c>
      <c r="E10" s="2">
        <v>0.2</v>
      </c>
      <c r="F10" s="2">
        <v>0</v>
      </c>
      <c r="G10" s="2">
        <v>0.1</v>
      </c>
      <c r="H10" s="2">
        <v>0.7</v>
      </c>
      <c r="I10" s="2">
        <v>0.2</v>
      </c>
      <c r="J10" s="2">
        <v>0</v>
      </c>
      <c r="K10" s="2">
        <v>0.1</v>
      </c>
      <c r="L10" s="2">
        <v>0.4</v>
      </c>
      <c r="M10" s="2">
        <v>0</v>
      </c>
      <c r="N10" s="2">
        <v>0.3</v>
      </c>
      <c r="O10" s="2">
        <v>0.1</v>
      </c>
      <c r="P10" s="2">
        <v>0</v>
      </c>
      <c r="Q10" s="2">
        <v>0.6</v>
      </c>
      <c r="R10" s="2">
        <v>0</v>
      </c>
      <c r="S10" s="2">
        <v>0</v>
      </c>
      <c r="T10" s="2">
        <v>0.1</v>
      </c>
      <c r="U10" s="2">
        <v>0</v>
      </c>
      <c r="V10" s="2">
        <v>0.1</v>
      </c>
      <c r="W10" s="2">
        <v>0.3</v>
      </c>
      <c r="X10" s="2">
        <v>0.2</v>
      </c>
      <c r="Y10" s="2">
        <v>0</v>
      </c>
      <c r="Z10" s="2">
        <v>0.1</v>
      </c>
      <c r="AA10" s="2">
        <v>0.3</v>
      </c>
      <c r="AB10" s="2">
        <v>0</v>
      </c>
      <c r="AC10" s="2">
        <v>0.1</v>
      </c>
      <c r="AD10" s="2">
        <v>0.1</v>
      </c>
      <c r="AE10" s="2">
        <v>0</v>
      </c>
      <c r="AF10" s="2">
        <v>0</v>
      </c>
      <c r="AG10" s="2">
        <v>0</v>
      </c>
      <c r="AH10" s="2">
        <v>0</v>
      </c>
      <c r="AI10" s="2">
        <v>0.1</v>
      </c>
      <c r="AJ10" s="2">
        <v>0.1</v>
      </c>
      <c r="AK10" s="2">
        <v>0</v>
      </c>
      <c r="AL10" s="2">
        <v>-1.5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0.2</v>
      </c>
      <c r="AS10" s="2">
        <v>0</v>
      </c>
      <c r="AT10" s="2">
        <v>0</v>
      </c>
      <c r="AU10" s="2">
        <v>0</v>
      </c>
      <c r="AV10" s="2">
        <v>0.2</v>
      </c>
      <c r="AW10" s="2">
        <v>0</v>
      </c>
      <c r="AX10" s="2">
        <v>0</v>
      </c>
      <c r="AY10" s="2">
        <v>0</v>
      </c>
      <c r="AZ10" s="2">
        <v>0.2</v>
      </c>
      <c r="BA10" s="2">
        <v>0.8</v>
      </c>
      <c r="BB10" s="2">
        <v>0</v>
      </c>
      <c r="BC10" s="2">
        <v>0</v>
      </c>
      <c r="BD10" s="2">
        <v>0</v>
      </c>
      <c r="BE10" s="2">
        <v>0.2</v>
      </c>
      <c r="BF10" s="2">
        <v>0</v>
      </c>
    </row>
    <row r="11" spans="1:58" x14ac:dyDescent="0.2">
      <c r="A11" s="2">
        <v>604.80999999999995</v>
      </c>
      <c r="B11" s="2" t="s">
        <v>81</v>
      </c>
      <c r="C11" s="2" t="s">
        <v>82</v>
      </c>
      <c r="D11" s="2" t="s">
        <v>83</v>
      </c>
      <c r="E11" s="2">
        <v>0</v>
      </c>
      <c r="F11" s="2">
        <v>0.1</v>
      </c>
      <c r="G11" s="2">
        <v>0.1</v>
      </c>
      <c r="H11" s="2">
        <v>0.5</v>
      </c>
      <c r="I11" s="2">
        <v>0.3</v>
      </c>
      <c r="J11" s="2">
        <v>0</v>
      </c>
      <c r="K11" s="2">
        <v>0</v>
      </c>
      <c r="L11" s="2">
        <v>0.5</v>
      </c>
      <c r="M11" s="2">
        <v>0</v>
      </c>
      <c r="N11" s="2">
        <v>0.3</v>
      </c>
      <c r="O11" s="2">
        <v>0.2</v>
      </c>
      <c r="P11" s="2">
        <v>0.2</v>
      </c>
      <c r="Q11" s="2">
        <v>0.8</v>
      </c>
      <c r="R11" s="2">
        <v>0.5</v>
      </c>
      <c r="S11" s="2">
        <v>0.8</v>
      </c>
      <c r="T11" s="2">
        <v>0.2</v>
      </c>
      <c r="U11" s="2">
        <v>0.1</v>
      </c>
      <c r="V11" s="2">
        <v>0</v>
      </c>
      <c r="W11" s="2">
        <v>0.1</v>
      </c>
      <c r="X11" s="2">
        <v>0.3</v>
      </c>
      <c r="Y11" s="2">
        <v>0.3</v>
      </c>
      <c r="Z11" s="2">
        <v>0.2</v>
      </c>
      <c r="AA11" s="2">
        <v>0</v>
      </c>
      <c r="AB11" s="2">
        <v>0.1</v>
      </c>
      <c r="AC11" s="2">
        <v>0</v>
      </c>
      <c r="AD11" s="2">
        <v>0.1</v>
      </c>
      <c r="AE11" s="2">
        <v>0.3</v>
      </c>
      <c r="AF11" s="2">
        <v>0.1</v>
      </c>
      <c r="AG11" s="2">
        <v>0.1</v>
      </c>
      <c r="AH11" s="2">
        <v>0</v>
      </c>
      <c r="AI11" s="2">
        <v>0.1</v>
      </c>
      <c r="AJ11" s="2">
        <v>0</v>
      </c>
      <c r="AK11" s="2">
        <v>0</v>
      </c>
      <c r="AL11" s="2">
        <v>0.1</v>
      </c>
      <c r="AM11" s="2">
        <v>0.1</v>
      </c>
      <c r="AN11" s="2">
        <v>0</v>
      </c>
      <c r="AO11" s="2">
        <v>0</v>
      </c>
      <c r="AP11" s="2">
        <v>0</v>
      </c>
      <c r="AQ11" s="2">
        <v>0.1</v>
      </c>
      <c r="AR11" s="2">
        <v>0.2</v>
      </c>
      <c r="AS11" s="2">
        <v>0</v>
      </c>
      <c r="AT11" s="2">
        <v>0.1</v>
      </c>
      <c r="AU11" s="2">
        <v>0</v>
      </c>
      <c r="AV11" s="2">
        <v>0</v>
      </c>
      <c r="AW11" s="2">
        <v>0</v>
      </c>
      <c r="AX11" s="2">
        <v>0</v>
      </c>
      <c r="AY11" s="2">
        <v>0.3</v>
      </c>
      <c r="AZ11" s="2">
        <v>0</v>
      </c>
      <c r="BA11" s="2">
        <v>0</v>
      </c>
      <c r="BB11" s="2">
        <v>0</v>
      </c>
      <c r="BC11" s="2">
        <v>0</v>
      </c>
      <c r="BD11" s="2">
        <v>0.1</v>
      </c>
      <c r="BE11" s="2">
        <v>0</v>
      </c>
      <c r="BF11" s="2">
        <v>0</v>
      </c>
    </row>
    <row r="13" spans="1:58" x14ac:dyDescent="0.2">
      <c r="C13" s="2" t="s">
        <v>369</v>
      </c>
      <c r="D13" s="2" t="s">
        <v>313</v>
      </c>
      <c r="E13" s="2" t="s">
        <v>314</v>
      </c>
      <c r="F13" s="2" t="s">
        <v>315</v>
      </c>
      <c r="G13" s="2" t="s">
        <v>322</v>
      </c>
      <c r="H13" s="2" t="s">
        <v>323</v>
      </c>
      <c r="I13" s="2" t="s">
        <v>324</v>
      </c>
      <c r="J13" s="2" t="s">
        <v>316</v>
      </c>
      <c r="K13" s="2" t="s">
        <v>317</v>
      </c>
      <c r="L13" s="2" t="s">
        <v>318</v>
      </c>
      <c r="M13" s="2" t="s">
        <v>325</v>
      </c>
      <c r="N13" s="2" t="s">
        <v>326</v>
      </c>
      <c r="O13" s="2" t="s">
        <v>327</v>
      </c>
      <c r="P13" s="2" t="s">
        <v>319</v>
      </c>
      <c r="Q13" s="2" t="s">
        <v>320</v>
      </c>
      <c r="R13" s="2" t="s">
        <v>321</v>
      </c>
      <c r="S13" s="2" t="s">
        <v>328</v>
      </c>
      <c r="T13" s="2" t="s">
        <v>329</v>
      </c>
      <c r="U13" s="2" t="s">
        <v>330</v>
      </c>
      <c r="V13" s="2" t="s">
        <v>333</v>
      </c>
      <c r="W13" s="2" t="s">
        <v>334</v>
      </c>
      <c r="X13" s="2" t="s">
        <v>335</v>
      </c>
      <c r="Y13" s="2" t="s">
        <v>342</v>
      </c>
      <c r="Z13" s="2" t="s">
        <v>343</v>
      </c>
      <c r="AA13" s="2" t="s">
        <v>344</v>
      </c>
      <c r="AB13" s="2" t="s">
        <v>336</v>
      </c>
      <c r="AC13" s="2" t="s">
        <v>337</v>
      </c>
      <c r="AD13" s="2" t="s">
        <v>338</v>
      </c>
      <c r="AE13" s="2" t="s">
        <v>345</v>
      </c>
      <c r="AF13" s="2" t="s">
        <v>346</v>
      </c>
      <c r="AG13" s="2" t="s">
        <v>347</v>
      </c>
      <c r="AH13" s="2" t="s">
        <v>339</v>
      </c>
      <c r="AI13" s="2" t="s">
        <v>340</v>
      </c>
      <c r="AJ13" s="2" t="s">
        <v>341</v>
      </c>
      <c r="AK13" s="2" t="s">
        <v>348</v>
      </c>
      <c r="AL13" s="2" t="s">
        <v>349</v>
      </c>
      <c r="AM13" s="2" t="s">
        <v>350</v>
      </c>
      <c r="AN13" s="2" t="s">
        <v>351</v>
      </c>
      <c r="AO13" s="2" t="s">
        <v>352</v>
      </c>
      <c r="AP13" s="2" t="s">
        <v>353</v>
      </c>
      <c r="AQ13" s="2" t="s">
        <v>360</v>
      </c>
      <c r="AR13" s="2" t="s">
        <v>361</v>
      </c>
      <c r="AS13" s="2" t="s">
        <v>362</v>
      </c>
      <c r="AT13" s="2" t="s">
        <v>354</v>
      </c>
      <c r="AU13" s="2" t="s">
        <v>355</v>
      </c>
      <c r="AV13" s="2" t="s">
        <v>356</v>
      </c>
      <c r="AW13" s="2" t="s">
        <v>363</v>
      </c>
      <c r="AX13" s="2" t="s">
        <v>364</v>
      </c>
      <c r="AY13" s="2" t="s">
        <v>365</v>
      </c>
      <c r="AZ13" s="2" t="s">
        <v>357</v>
      </c>
      <c r="BA13" s="2" t="s">
        <v>358</v>
      </c>
      <c r="BB13" s="2" t="s">
        <v>359</v>
      </c>
      <c r="BC13" s="2" t="s">
        <v>366</v>
      </c>
      <c r="BD13" s="2" t="s">
        <v>367</v>
      </c>
      <c r="BE13" s="2" t="s">
        <v>368</v>
      </c>
    </row>
    <row r="14" spans="1:58" x14ac:dyDescent="0.2">
      <c r="C14" s="2" t="s">
        <v>370</v>
      </c>
      <c r="D14" s="2" t="s">
        <v>331</v>
      </c>
      <c r="E14" s="2" t="s">
        <v>331</v>
      </c>
      <c r="F14" s="2" t="s">
        <v>331</v>
      </c>
      <c r="G14" s="2" t="s">
        <v>332</v>
      </c>
      <c r="H14" s="2" t="s">
        <v>332</v>
      </c>
      <c r="I14" s="2" t="s">
        <v>332</v>
      </c>
      <c r="J14" s="2" t="s">
        <v>331</v>
      </c>
      <c r="K14" s="2" t="s">
        <v>331</v>
      </c>
      <c r="L14" s="2" t="s">
        <v>331</v>
      </c>
      <c r="M14" s="2" t="s">
        <v>332</v>
      </c>
      <c r="N14" s="2" t="s">
        <v>332</v>
      </c>
      <c r="O14" s="2" t="s">
        <v>332</v>
      </c>
      <c r="P14" s="2" t="s">
        <v>331</v>
      </c>
      <c r="Q14" s="2" t="s">
        <v>331</v>
      </c>
      <c r="R14" s="2" t="s">
        <v>331</v>
      </c>
      <c r="S14" s="2" t="s">
        <v>332</v>
      </c>
      <c r="T14" s="2" t="s">
        <v>332</v>
      </c>
      <c r="U14" s="2" t="s">
        <v>332</v>
      </c>
      <c r="V14" s="2" t="s">
        <v>371</v>
      </c>
      <c r="W14" s="2" t="s">
        <v>371</v>
      </c>
      <c r="X14" s="2" t="s">
        <v>371</v>
      </c>
      <c r="Y14" s="2" t="s">
        <v>372</v>
      </c>
      <c r="Z14" s="2" t="s">
        <v>372</v>
      </c>
      <c r="AA14" s="2" t="s">
        <v>372</v>
      </c>
      <c r="AB14" s="2" t="s">
        <v>371</v>
      </c>
      <c r="AC14" s="2" t="s">
        <v>371</v>
      </c>
      <c r="AD14" s="2" t="s">
        <v>371</v>
      </c>
      <c r="AE14" s="2" t="s">
        <v>372</v>
      </c>
      <c r="AF14" s="2" t="s">
        <v>372</v>
      </c>
      <c r="AG14" s="2" t="s">
        <v>372</v>
      </c>
      <c r="AH14" s="2" t="s">
        <v>371</v>
      </c>
      <c r="AI14" s="2" t="s">
        <v>371</v>
      </c>
      <c r="AJ14" s="2" t="s">
        <v>371</v>
      </c>
      <c r="AK14" s="2" t="s">
        <v>372</v>
      </c>
      <c r="AL14" s="2" t="s">
        <v>372</v>
      </c>
      <c r="AM14" s="2" t="s">
        <v>372</v>
      </c>
      <c r="AN14" s="2" t="s">
        <v>373</v>
      </c>
      <c r="AO14" s="2" t="s">
        <v>373</v>
      </c>
      <c r="AP14" s="2" t="s">
        <v>373</v>
      </c>
      <c r="AQ14" s="2" t="s">
        <v>374</v>
      </c>
      <c r="AR14" s="2" t="s">
        <v>374</v>
      </c>
      <c r="AS14" s="2" t="s">
        <v>374</v>
      </c>
      <c r="AT14" s="2" t="s">
        <v>373</v>
      </c>
      <c r="AU14" s="2" t="s">
        <v>373</v>
      </c>
      <c r="AV14" s="2" t="s">
        <v>373</v>
      </c>
      <c r="AW14" s="2" t="s">
        <v>374</v>
      </c>
      <c r="AX14" s="2" t="s">
        <v>374</v>
      </c>
      <c r="AY14" s="2" t="s">
        <v>374</v>
      </c>
      <c r="AZ14" s="2" t="s">
        <v>373</v>
      </c>
      <c r="BA14" s="2" t="s">
        <v>373</v>
      </c>
      <c r="BB14" s="2" t="s">
        <v>373</v>
      </c>
      <c r="BC14" s="2" t="s">
        <v>374</v>
      </c>
      <c r="BD14" s="2" t="s">
        <v>374</v>
      </c>
      <c r="BE14" s="2" t="s">
        <v>374</v>
      </c>
    </row>
    <row r="15" spans="1:58" x14ac:dyDescent="0.2">
      <c r="C15" s="2" t="s">
        <v>375</v>
      </c>
      <c r="D15" s="2">
        <v>12.2</v>
      </c>
      <c r="E15" s="2">
        <v>11.8</v>
      </c>
      <c r="F15" s="2">
        <v>15.6</v>
      </c>
      <c r="G15" s="2">
        <v>20.3</v>
      </c>
      <c r="H15" s="2">
        <v>10.6</v>
      </c>
      <c r="I15" s="2">
        <v>20</v>
      </c>
      <c r="J15" s="2">
        <v>11.3</v>
      </c>
      <c r="K15" s="2">
        <v>16.2</v>
      </c>
      <c r="L15" s="2">
        <v>14.2</v>
      </c>
      <c r="M15" s="2">
        <v>18.600000000000001</v>
      </c>
      <c r="N15" s="2">
        <v>12.8</v>
      </c>
      <c r="O15" s="2">
        <v>16</v>
      </c>
      <c r="P15" s="2">
        <v>13.7</v>
      </c>
      <c r="Q15" s="2">
        <v>12.5</v>
      </c>
      <c r="R15" s="2">
        <v>15.2</v>
      </c>
      <c r="S15" s="2">
        <v>14</v>
      </c>
      <c r="T15" s="2">
        <v>19</v>
      </c>
      <c r="U15" s="2">
        <v>15</v>
      </c>
      <c r="V15" s="2">
        <v>11.8</v>
      </c>
      <c r="W15" s="2">
        <v>22.8</v>
      </c>
      <c r="X15" s="2">
        <v>12.8</v>
      </c>
      <c r="Y15" s="2">
        <v>12.7</v>
      </c>
      <c r="Z15" s="2">
        <v>12.7</v>
      </c>
      <c r="AA15" s="2">
        <v>16.2</v>
      </c>
      <c r="AB15" s="2">
        <v>15</v>
      </c>
      <c r="AC15" s="2">
        <v>17.5</v>
      </c>
      <c r="AD15" s="2">
        <v>22.9</v>
      </c>
      <c r="AE15" s="2">
        <v>18.600000000000001</v>
      </c>
      <c r="AF15" s="2">
        <v>30.7</v>
      </c>
      <c r="AG15" s="2">
        <v>25.7</v>
      </c>
      <c r="AH15" s="2">
        <v>10.8</v>
      </c>
      <c r="AI15" s="2">
        <v>12.6</v>
      </c>
      <c r="AJ15" s="2">
        <v>14.7</v>
      </c>
      <c r="AK15" s="2">
        <v>26</v>
      </c>
      <c r="AL15" s="2">
        <v>27.2</v>
      </c>
      <c r="AM15" s="2">
        <v>26.1</v>
      </c>
      <c r="AN15" s="2">
        <v>14.6</v>
      </c>
      <c r="AO15" s="2">
        <v>10.6</v>
      </c>
      <c r="AP15" s="2">
        <v>10.8</v>
      </c>
      <c r="AQ15" s="2">
        <v>15.6</v>
      </c>
      <c r="AR15" s="2">
        <v>12.6</v>
      </c>
      <c r="AS15" s="2">
        <v>13.9</v>
      </c>
      <c r="AT15" s="2">
        <v>17.399999999999999</v>
      </c>
      <c r="AU15" s="2">
        <v>13.2</v>
      </c>
      <c r="AV15" s="2">
        <v>12.6</v>
      </c>
      <c r="AW15" s="2">
        <v>10.199999999999999</v>
      </c>
      <c r="AX15" s="2">
        <v>16.3</v>
      </c>
      <c r="AY15" s="2">
        <v>11.6</v>
      </c>
      <c r="AZ15" s="2">
        <v>17.3</v>
      </c>
      <c r="BA15" s="2">
        <v>15.4</v>
      </c>
      <c r="BB15" s="2">
        <v>14.7</v>
      </c>
      <c r="BC15" s="2">
        <v>19.600000000000001</v>
      </c>
      <c r="BD15" s="2">
        <v>12.7</v>
      </c>
      <c r="BE15" s="2">
        <v>13</v>
      </c>
    </row>
    <row r="16" spans="1:58" x14ac:dyDescent="0.2">
      <c r="C16" s="2" t="s">
        <v>62</v>
      </c>
      <c r="D16" s="2">
        <v>0.5</v>
      </c>
      <c r="E16" s="2">
        <v>0.3</v>
      </c>
      <c r="F16" s="2">
        <v>0.2</v>
      </c>
      <c r="G16" s="2">
        <v>0.9</v>
      </c>
      <c r="H16" s="2">
        <v>0.6</v>
      </c>
      <c r="I16" s="2">
        <v>0.2</v>
      </c>
      <c r="J16" s="2">
        <v>0.4</v>
      </c>
      <c r="K16" s="2">
        <v>0.2</v>
      </c>
      <c r="L16" s="2">
        <v>0.2</v>
      </c>
      <c r="M16" s="2">
        <v>0.3</v>
      </c>
      <c r="N16" s="2">
        <v>0.1</v>
      </c>
      <c r="O16" s="2">
        <v>0.2</v>
      </c>
      <c r="P16" s="2">
        <v>0.9</v>
      </c>
      <c r="Q16" s="2">
        <v>0.4</v>
      </c>
      <c r="R16" s="2">
        <v>0.9</v>
      </c>
      <c r="S16" s="2">
        <v>0.1</v>
      </c>
      <c r="T16" s="2">
        <v>0.2</v>
      </c>
      <c r="U16" s="2">
        <v>0</v>
      </c>
      <c r="V16" s="2">
        <v>0</v>
      </c>
      <c r="W16" s="2">
        <v>0.2</v>
      </c>
      <c r="X16" s="2">
        <v>0.1</v>
      </c>
      <c r="Y16" s="2">
        <v>0.1</v>
      </c>
      <c r="Z16" s="2">
        <v>0.1</v>
      </c>
      <c r="AA16" s="2">
        <v>0.1</v>
      </c>
      <c r="AB16" s="2">
        <v>0</v>
      </c>
      <c r="AC16" s="2">
        <v>0.1</v>
      </c>
      <c r="AD16" s="2">
        <v>0.5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0.1</v>
      </c>
      <c r="AK16" s="2">
        <v>0</v>
      </c>
      <c r="AL16" s="2">
        <v>0</v>
      </c>
      <c r="AM16" s="2">
        <v>0.1</v>
      </c>
      <c r="AN16" s="2">
        <v>0.1</v>
      </c>
      <c r="AO16" s="2">
        <v>0</v>
      </c>
      <c r="AP16" s="2">
        <v>0.1</v>
      </c>
      <c r="AQ16" s="2">
        <v>0</v>
      </c>
      <c r="AR16" s="2">
        <v>0.1</v>
      </c>
      <c r="AS16" s="2">
        <v>0</v>
      </c>
      <c r="AT16" s="2">
        <v>0.1</v>
      </c>
      <c r="AU16" s="2">
        <v>0.2</v>
      </c>
      <c r="AV16" s="2">
        <v>0.2</v>
      </c>
      <c r="AW16" s="2">
        <v>0</v>
      </c>
      <c r="AX16" s="2">
        <v>0.1</v>
      </c>
      <c r="AY16" s="2">
        <v>0.1</v>
      </c>
      <c r="AZ16" s="2">
        <v>2.8</v>
      </c>
      <c r="BA16" s="2">
        <v>0.2</v>
      </c>
      <c r="BB16" s="2">
        <v>0.1</v>
      </c>
      <c r="BC16" s="2">
        <v>0.1</v>
      </c>
      <c r="BD16" s="2">
        <v>0.2</v>
      </c>
      <c r="BE16" s="2">
        <v>0.1</v>
      </c>
    </row>
    <row r="17" spans="3:57" x14ac:dyDescent="0.2">
      <c r="C17" s="2" t="s">
        <v>80</v>
      </c>
      <c r="D17" s="2">
        <v>0</v>
      </c>
      <c r="E17" s="2">
        <v>0</v>
      </c>
      <c r="F17" s="2">
        <v>0.5</v>
      </c>
      <c r="G17" s="2">
        <v>0.1</v>
      </c>
      <c r="H17" s="2">
        <v>0.3</v>
      </c>
      <c r="I17" s="2">
        <v>0.3</v>
      </c>
      <c r="J17" s="2">
        <v>0.2</v>
      </c>
      <c r="K17" s="2">
        <v>0.4</v>
      </c>
      <c r="L17" s="2">
        <v>0.3</v>
      </c>
      <c r="M17" s="2">
        <v>0</v>
      </c>
      <c r="N17" s="2">
        <v>0</v>
      </c>
      <c r="O17" s="2">
        <v>0.1</v>
      </c>
      <c r="P17" s="2">
        <v>0.5</v>
      </c>
      <c r="Q17" s="2">
        <v>0.7</v>
      </c>
      <c r="R17" s="2">
        <v>0.3</v>
      </c>
      <c r="S17" s="2">
        <v>0.1</v>
      </c>
      <c r="T17" s="2">
        <v>0</v>
      </c>
      <c r="U17" s="2">
        <v>0</v>
      </c>
      <c r="V17" s="2">
        <v>0</v>
      </c>
      <c r="W17" s="2">
        <v>0.2</v>
      </c>
      <c r="X17" s="2">
        <v>0.4</v>
      </c>
      <c r="Y17" s="2">
        <v>0</v>
      </c>
      <c r="Z17" s="2">
        <v>0.2</v>
      </c>
      <c r="AA17" s="2">
        <v>0.3</v>
      </c>
      <c r="AB17" s="2">
        <v>0</v>
      </c>
      <c r="AC17" s="2">
        <v>0.4</v>
      </c>
      <c r="AD17" s="2">
        <v>0.4</v>
      </c>
      <c r="AE17" s="2">
        <v>0</v>
      </c>
      <c r="AF17" s="2">
        <v>0.2</v>
      </c>
      <c r="AG17" s="2">
        <v>0.2</v>
      </c>
      <c r="AH17" s="2">
        <v>1</v>
      </c>
      <c r="AI17" s="2">
        <v>0.5</v>
      </c>
      <c r="AJ17" s="2">
        <v>0.1</v>
      </c>
      <c r="AK17" s="2">
        <v>0</v>
      </c>
      <c r="AL17" s="2">
        <v>0.4</v>
      </c>
      <c r="AM17" s="2">
        <v>0</v>
      </c>
      <c r="AN17" s="2">
        <v>0.2</v>
      </c>
      <c r="AO17" s="2">
        <v>0.1</v>
      </c>
      <c r="AP17" s="2">
        <v>0</v>
      </c>
      <c r="AQ17" s="2">
        <v>0</v>
      </c>
      <c r="AR17" s="2">
        <v>0.2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0.5</v>
      </c>
      <c r="AZ17" s="2">
        <v>0</v>
      </c>
      <c r="BA17" s="2">
        <v>0.5</v>
      </c>
      <c r="BB17" s="2">
        <v>0.4</v>
      </c>
      <c r="BC17" s="2">
        <v>0.1</v>
      </c>
      <c r="BD17" s="2">
        <v>0.5</v>
      </c>
      <c r="BE17" s="2">
        <v>0</v>
      </c>
    </row>
    <row r="18" spans="3:57" x14ac:dyDescent="0.2">
      <c r="C18" s="2" t="s">
        <v>77</v>
      </c>
      <c r="D18" s="2">
        <v>0.2</v>
      </c>
      <c r="E18" s="2">
        <v>0</v>
      </c>
      <c r="F18" s="2">
        <v>0.1</v>
      </c>
      <c r="G18" s="2">
        <v>0.8</v>
      </c>
      <c r="H18" s="2">
        <v>0.1</v>
      </c>
      <c r="I18" s="2">
        <v>0.3</v>
      </c>
      <c r="J18" s="2">
        <v>0.1</v>
      </c>
      <c r="K18" s="2">
        <v>0.3</v>
      </c>
      <c r="L18" s="2">
        <v>0</v>
      </c>
      <c r="M18" s="2">
        <v>0.1</v>
      </c>
      <c r="N18" s="2">
        <v>0.2</v>
      </c>
      <c r="O18" s="2">
        <v>0.1</v>
      </c>
      <c r="P18" s="2">
        <v>0.5</v>
      </c>
      <c r="Q18" s="2">
        <v>0.4</v>
      </c>
      <c r="R18" s="2">
        <v>0.9</v>
      </c>
      <c r="S18" s="2">
        <v>0</v>
      </c>
      <c r="T18" s="2">
        <v>0.3</v>
      </c>
      <c r="U18" s="2">
        <v>0.3</v>
      </c>
      <c r="V18" s="2">
        <v>0</v>
      </c>
      <c r="W18" s="2">
        <v>0.1</v>
      </c>
      <c r="X18" s="2">
        <v>0.6</v>
      </c>
      <c r="Y18" s="2">
        <v>0</v>
      </c>
      <c r="Z18" s="2">
        <v>0.2</v>
      </c>
      <c r="AA18" s="2">
        <v>0</v>
      </c>
      <c r="AB18" s="2">
        <v>0</v>
      </c>
      <c r="AC18" s="2">
        <v>0.8</v>
      </c>
      <c r="AD18" s="2">
        <v>0.4</v>
      </c>
      <c r="AE18" s="2">
        <v>0</v>
      </c>
      <c r="AF18" s="2">
        <v>0.1</v>
      </c>
      <c r="AG18" s="2">
        <v>0.2</v>
      </c>
      <c r="AH18" s="2">
        <v>0.1</v>
      </c>
      <c r="AI18" s="2">
        <v>0</v>
      </c>
      <c r="AJ18" s="2">
        <v>0</v>
      </c>
      <c r="AK18" s="2">
        <v>0.1</v>
      </c>
      <c r="AL18" s="2">
        <v>0.2</v>
      </c>
      <c r="AM18" s="2">
        <v>0.2</v>
      </c>
      <c r="AN18" s="2">
        <v>0</v>
      </c>
      <c r="AO18" s="2">
        <v>0</v>
      </c>
      <c r="AP18" s="2">
        <v>0.1</v>
      </c>
      <c r="AQ18" s="2">
        <v>0</v>
      </c>
      <c r="AR18" s="2">
        <v>0.6</v>
      </c>
      <c r="AS18" s="2">
        <v>0.3</v>
      </c>
      <c r="AT18" s="2">
        <v>0.3</v>
      </c>
      <c r="AU18" s="2">
        <v>0.1</v>
      </c>
      <c r="AV18" s="2">
        <v>0</v>
      </c>
      <c r="AW18" s="2">
        <v>0</v>
      </c>
      <c r="AX18" s="2">
        <v>0.1</v>
      </c>
      <c r="AY18" s="2">
        <v>0.2</v>
      </c>
      <c r="AZ18" s="2">
        <v>0.5</v>
      </c>
      <c r="BA18" s="2">
        <v>0.1</v>
      </c>
      <c r="BB18" s="2">
        <v>0.1</v>
      </c>
      <c r="BC18" s="2">
        <v>0</v>
      </c>
      <c r="BD18" s="2">
        <v>0</v>
      </c>
      <c r="BE18" s="2">
        <v>0.2</v>
      </c>
    </row>
    <row r="19" spans="3:57" x14ac:dyDescent="0.2">
      <c r="C19" s="2" t="s">
        <v>83</v>
      </c>
      <c r="D19" s="2">
        <v>0</v>
      </c>
      <c r="E19" s="2">
        <v>0.1</v>
      </c>
      <c r="F19" s="2">
        <v>0.1</v>
      </c>
      <c r="G19" s="2">
        <v>0.5</v>
      </c>
      <c r="H19" s="2">
        <v>0.3</v>
      </c>
      <c r="I19" s="2">
        <v>0</v>
      </c>
      <c r="J19" s="2">
        <v>0</v>
      </c>
      <c r="K19" s="2">
        <v>0.5</v>
      </c>
      <c r="L19" s="2">
        <v>0</v>
      </c>
      <c r="M19" s="2">
        <v>0.3</v>
      </c>
      <c r="N19" s="2">
        <v>0.2</v>
      </c>
      <c r="O19" s="2">
        <v>0.2</v>
      </c>
      <c r="P19" s="2">
        <v>0.8</v>
      </c>
      <c r="Q19" s="2">
        <v>0.5</v>
      </c>
      <c r="R19" s="2">
        <v>0.8</v>
      </c>
      <c r="S19" s="2">
        <v>0.2</v>
      </c>
      <c r="T19" s="2">
        <v>0.1</v>
      </c>
      <c r="U19" s="2">
        <v>0</v>
      </c>
      <c r="V19" s="2">
        <v>0.1</v>
      </c>
      <c r="W19" s="2">
        <v>0.3</v>
      </c>
      <c r="X19" s="2">
        <v>0.3</v>
      </c>
      <c r="Y19" s="2">
        <v>0.2</v>
      </c>
      <c r="Z19" s="2">
        <v>0</v>
      </c>
      <c r="AA19" s="2">
        <v>0.1</v>
      </c>
      <c r="AB19" s="2">
        <v>0</v>
      </c>
      <c r="AC19" s="2">
        <v>0.1</v>
      </c>
      <c r="AD19" s="2">
        <v>0.3</v>
      </c>
      <c r="AE19" s="2">
        <v>0.1</v>
      </c>
      <c r="AF19" s="2">
        <v>0.1</v>
      </c>
      <c r="AG19" s="2">
        <v>0</v>
      </c>
      <c r="AH19" s="2">
        <v>0.1</v>
      </c>
      <c r="AI19" s="2">
        <v>0</v>
      </c>
      <c r="AJ19" s="2">
        <v>0</v>
      </c>
      <c r="AK19" s="2">
        <v>0.1</v>
      </c>
      <c r="AL19" s="2">
        <v>0.1</v>
      </c>
      <c r="AM19" s="2">
        <v>0</v>
      </c>
      <c r="AN19" s="2">
        <v>0</v>
      </c>
      <c r="AO19" s="2">
        <v>0</v>
      </c>
      <c r="AP19" s="2">
        <v>0.1</v>
      </c>
      <c r="AQ19" s="2">
        <v>0.2</v>
      </c>
      <c r="AR19" s="2">
        <v>0</v>
      </c>
      <c r="AS19" s="2">
        <v>0.1</v>
      </c>
      <c r="AT19" s="2">
        <v>0</v>
      </c>
      <c r="AU19" s="2">
        <v>0</v>
      </c>
      <c r="AV19" s="2">
        <v>0</v>
      </c>
      <c r="AW19" s="2">
        <v>0</v>
      </c>
      <c r="AX19" s="2">
        <v>0.3</v>
      </c>
      <c r="AY19" s="2">
        <v>0</v>
      </c>
      <c r="AZ19" s="2">
        <v>0</v>
      </c>
      <c r="BA19" s="2">
        <v>0</v>
      </c>
      <c r="BB19" s="2">
        <v>0</v>
      </c>
      <c r="BC19" s="2">
        <v>0.1</v>
      </c>
      <c r="BD19" s="2">
        <v>0</v>
      </c>
      <c r="BE19" s="2">
        <v>0</v>
      </c>
    </row>
    <row r="20" spans="3:57" x14ac:dyDescent="0.2">
      <c r="C20" s="2" t="s">
        <v>379</v>
      </c>
      <c r="D20" s="2">
        <f>SUM(D16:D19)</f>
        <v>0.7</v>
      </c>
      <c r="E20" s="2">
        <f t="shared" ref="E20:BE20" si="0">SUM(E16:E19)</f>
        <v>0.4</v>
      </c>
      <c r="F20" s="2">
        <f t="shared" si="0"/>
        <v>0.89999999999999991</v>
      </c>
      <c r="G20" s="2">
        <f t="shared" si="0"/>
        <v>2.2999999999999998</v>
      </c>
      <c r="H20" s="2">
        <f t="shared" si="0"/>
        <v>1.2999999999999998</v>
      </c>
      <c r="I20" s="2">
        <f t="shared" si="0"/>
        <v>0.8</v>
      </c>
      <c r="J20" s="2">
        <f t="shared" si="0"/>
        <v>0.70000000000000007</v>
      </c>
      <c r="K20" s="2">
        <f t="shared" si="0"/>
        <v>1.4000000000000001</v>
      </c>
      <c r="L20" s="2">
        <f t="shared" si="0"/>
        <v>0.5</v>
      </c>
      <c r="M20" s="2">
        <f t="shared" si="0"/>
        <v>0.7</v>
      </c>
      <c r="N20" s="2">
        <f t="shared" si="0"/>
        <v>0.5</v>
      </c>
      <c r="O20" s="2">
        <f t="shared" si="0"/>
        <v>0.60000000000000009</v>
      </c>
      <c r="P20" s="2">
        <f t="shared" si="0"/>
        <v>2.7</v>
      </c>
      <c r="Q20" s="2">
        <f t="shared" si="0"/>
        <v>2</v>
      </c>
      <c r="R20" s="2">
        <f t="shared" si="0"/>
        <v>2.9000000000000004</v>
      </c>
      <c r="S20" s="2">
        <f t="shared" si="0"/>
        <v>0.4</v>
      </c>
      <c r="T20" s="2">
        <f t="shared" si="0"/>
        <v>0.6</v>
      </c>
      <c r="U20" s="2">
        <f t="shared" si="0"/>
        <v>0.3</v>
      </c>
      <c r="V20" s="2">
        <f t="shared" si="0"/>
        <v>0.1</v>
      </c>
      <c r="W20" s="2">
        <f t="shared" si="0"/>
        <v>0.8</v>
      </c>
      <c r="X20" s="2">
        <f t="shared" si="0"/>
        <v>1.4000000000000001</v>
      </c>
      <c r="Y20" s="2">
        <f t="shared" si="0"/>
        <v>0.30000000000000004</v>
      </c>
      <c r="Z20" s="2">
        <f t="shared" si="0"/>
        <v>0.5</v>
      </c>
      <c r="AA20" s="2">
        <f t="shared" si="0"/>
        <v>0.5</v>
      </c>
      <c r="AB20" s="2">
        <f t="shared" si="0"/>
        <v>0</v>
      </c>
      <c r="AC20" s="2">
        <f t="shared" si="0"/>
        <v>1.4000000000000001</v>
      </c>
      <c r="AD20" s="2">
        <f t="shared" si="0"/>
        <v>1.6</v>
      </c>
      <c r="AE20" s="2">
        <f t="shared" si="0"/>
        <v>0.1</v>
      </c>
      <c r="AF20" s="2">
        <f t="shared" si="0"/>
        <v>0.4</v>
      </c>
      <c r="AG20" s="2">
        <f t="shared" si="0"/>
        <v>0.4</v>
      </c>
      <c r="AH20" s="2">
        <f t="shared" si="0"/>
        <v>1.2000000000000002</v>
      </c>
      <c r="AI20" s="2">
        <f t="shared" si="0"/>
        <v>0.5</v>
      </c>
      <c r="AJ20" s="2">
        <f t="shared" si="0"/>
        <v>0.2</v>
      </c>
      <c r="AK20" s="2">
        <f t="shared" si="0"/>
        <v>0.2</v>
      </c>
      <c r="AL20" s="2">
        <f t="shared" si="0"/>
        <v>0.70000000000000007</v>
      </c>
      <c r="AM20" s="2">
        <f t="shared" si="0"/>
        <v>0.30000000000000004</v>
      </c>
      <c r="AN20" s="2">
        <f t="shared" si="0"/>
        <v>0.30000000000000004</v>
      </c>
      <c r="AO20" s="2">
        <f t="shared" si="0"/>
        <v>0.1</v>
      </c>
      <c r="AP20" s="2">
        <f t="shared" si="0"/>
        <v>0.30000000000000004</v>
      </c>
      <c r="AQ20" s="2">
        <f t="shared" si="0"/>
        <v>0.2</v>
      </c>
      <c r="AR20" s="2">
        <f t="shared" si="0"/>
        <v>0.9</v>
      </c>
      <c r="AS20" s="2">
        <f t="shared" si="0"/>
        <v>0.4</v>
      </c>
      <c r="AT20" s="2">
        <f t="shared" si="0"/>
        <v>0.4</v>
      </c>
      <c r="AU20" s="2">
        <f t="shared" si="0"/>
        <v>0.30000000000000004</v>
      </c>
      <c r="AV20" s="2">
        <f t="shared" si="0"/>
        <v>0.2</v>
      </c>
      <c r="AW20" s="2">
        <f t="shared" si="0"/>
        <v>0</v>
      </c>
      <c r="AX20" s="2">
        <f t="shared" si="0"/>
        <v>0.5</v>
      </c>
      <c r="AY20" s="2">
        <f t="shared" si="0"/>
        <v>0.8</v>
      </c>
      <c r="AZ20" s="2">
        <f t="shared" si="0"/>
        <v>3.3</v>
      </c>
      <c r="BA20" s="2">
        <f t="shared" si="0"/>
        <v>0.79999999999999993</v>
      </c>
      <c r="BB20" s="2">
        <f t="shared" si="0"/>
        <v>0.6</v>
      </c>
      <c r="BC20" s="2">
        <f t="shared" si="0"/>
        <v>0.30000000000000004</v>
      </c>
      <c r="BD20" s="2">
        <f t="shared" si="0"/>
        <v>0.7</v>
      </c>
      <c r="BE20" s="2">
        <f t="shared" si="0"/>
        <v>0.30000000000000004</v>
      </c>
    </row>
    <row r="22" spans="3:57" x14ac:dyDescent="0.2">
      <c r="C22" s="2" t="s">
        <v>369</v>
      </c>
      <c r="D22" s="2" t="s">
        <v>313</v>
      </c>
      <c r="E22" s="2" t="s">
        <v>314</v>
      </c>
      <c r="F22" s="2" t="s">
        <v>315</v>
      </c>
      <c r="G22" s="2" t="s">
        <v>322</v>
      </c>
      <c r="H22" s="2" t="s">
        <v>323</v>
      </c>
      <c r="I22" s="2" t="s">
        <v>324</v>
      </c>
      <c r="J22" s="2" t="s">
        <v>316</v>
      </c>
      <c r="K22" s="2" t="s">
        <v>317</v>
      </c>
      <c r="L22" s="2" t="s">
        <v>318</v>
      </c>
      <c r="M22" s="2" t="s">
        <v>325</v>
      </c>
      <c r="N22" s="2" t="s">
        <v>326</v>
      </c>
      <c r="O22" s="2" t="s">
        <v>327</v>
      </c>
      <c r="P22" s="2" t="s">
        <v>319</v>
      </c>
      <c r="Q22" s="2" t="s">
        <v>320</v>
      </c>
      <c r="R22" s="2" t="s">
        <v>321</v>
      </c>
      <c r="S22" s="2" t="s">
        <v>328</v>
      </c>
      <c r="T22" s="2" t="s">
        <v>329</v>
      </c>
      <c r="U22" s="2" t="s">
        <v>330</v>
      </c>
      <c r="V22" s="2" t="s">
        <v>333</v>
      </c>
      <c r="W22" s="2" t="s">
        <v>334</v>
      </c>
      <c r="X22" s="2" t="s">
        <v>335</v>
      </c>
      <c r="Y22" s="2" t="s">
        <v>342</v>
      </c>
      <c r="Z22" s="2" t="s">
        <v>343</v>
      </c>
      <c r="AA22" s="2" t="s">
        <v>344</v>
      </c>
      <c r="AB22" s="2" t="s">
        <v>336</v>
      </c>
      <c r="AC22" s="2" t="s">
        <v>337</v>
      </c>
      <c r="AD22" s="2" t="s">
        <v>338</v>
      </c>
      <c r="AE22" s="2" t="s">
        <v>345</v>
      </c>
      <c r="AF22" s="2" t="s">
        <v>346</v>
      </c>
      <c r="AG22" s="2" t="s">
        <v>347</v>
      </c>
      <c r="AH22" s="2" t="s">
        <v>339</v>
      </c>
      <c r="AI22" s="2" t="s">
        <v>340</v>
      </c>
      <c r="AJ22" s="2" t="s">
        <v>341</v>
      </c>
      <c r="AK22" s="2" t="s">
        <v>348</v>
      </c>
      <c r="AL22" s="2" t="s">
        <v>349</v>
      </c>
      <c r="AM22" s="2" t="s">
        <v>350</v>
      </c>
      <c r="AN22" s="2" t="s">
        <v>351</v>
      </c>
      <c r="AO22" s="2" t="s">
        <v>352</v>
      </c>
      <c r="AP22" s="2" t="s">
        <v>353</v>
      </c>
      <c r="AQ22" s="2" t="s">
        <v>360</v>
      </c>
      <c r="AR22" s="2" t="s">
        <v>361</v>
      </c>
      <c r="AS22" s="2" t="s">
        <v>362</v>
      </c>
      <c r="AT22" s="2" t="s">
        <v>354</v>
      </c>
      <c r="AU22" s="2" t="s">
        <v>355</v>
      </c>
      <c r="AV22" s="2" t="s">
        <v>356</v>
      </c>
      <c r="AW22" s="2" t="s">
        <v>363</v>
      </c>
      <c r="AX22" s="2" t="s">
        <v>364</v>
      </c>
      <c r="AY22" s="2" t="s">
        <v>365</v>
      </c>
      <c r="AZ22" s="2" t="s">
        <v>357</v>
      </c>
      <c r="BA22" s="2" t="s">
        <v>358</v>
      </c>
      <c r="BB22" s="2" t="s">
        <v>359</v>
      </c>
      <c r="BC22" s="2" t="s">
        <v>366</v>
      </c>
      <c r="BD22" s="2" t="s">
        <v>367</v>
      </c>
      <c r="BE22" s="2" t="s">
        <v>368</v>
      </c>
    </row>
    <row r="23" spans="3:57" x14ac:dyDescent="0.2">
      <c r="C23" s="2" t="s">
        <v>370</v>
      </c>
      <c r="D23" s="2" t="s">
        <v>331</v>
      </c>
      <c r="E23" s="2" t="s">
        <v>331</v>
      </c>
      <c r="F23" s="2" t="s">
        <v>331</v>
      </c>
      <c r="G23" s="2" t="s">
        <v>332</v>
      </c>
      <c r="H23" s="2" t="s">
        <v>332</v>
      </c>
      <c r="I23" s="2" t="s">
        <v>332</v>
      </c>
      <c r="J23" s="2" t="s">
        <v>331</v>
      </c>
      <c r="K23" s="2" t="s">
        <v>331</v>
      </c>
      <c r="L23" s="2" t="s">
        <v>331</v>
      </c>
      <c r="M23" s="2" t="s">
        <v>332</v>
      </c>
      <c r="N23" s="2" t="s">
        <v>332</v>
      </c>
      <c r="O23" s="2" t="s">
        <v>332</v>
      </c>
      <c r="P23" s="2" t="s">
        <v>331</v>
      </c>
      <c r="Q23" s="2" t="s">
        <v>331</v>
      </c>
      <c r="R23" s="2" t="s">
        <v>331</v>
      </c>
      <c r="S23" s="2" t="s">
        <v>332</v>
      </c>
      <c r="T23" s="2" t="s">
        <v>332</v>
      </c>
      <c r="U23" s="2" t="s">
        <v>332</v>
      </c>
      <c r="V23" s="2" t="s">
        <v>371</v>
      </c>
      <c r="W23" s="2" t="s">
        <v>371</v>
      </c>
      <c r="X23" s="2" t="s">
        <v>371</v>
      </c>
      <c r="Y23" s="2" t="s">
        <v>372</v>
      </c>
      <c r="Z23" s="2" t="s">
        <v>372</v>
      </c>
      <c r="AA23" s="2" t="s">
        <v>372</v>
      </c>
      <c r="AB23" s="2" t="s">
        <v>371</v>
      </c>
      <c r="AC23" s="2" t="s">
        <v>371</v>
      </c>
      <c r="AD23" s="2" t="s">
        <v>371</v>
      </c>
      <c r="AE23" s="2" t="s">
        <v>372</v>
      </c>
      <c r="AF23" s="2" t="s">
        <v>372</v>
      </c>
      <c r="AG23" s="2" t="s">
        <v>372</v>
      </c>
      <c r="AH23" s="2" t="s">
        <v>371</v>
      </c>
      <c r="AI23" s="2" t="s">
        <v>371</v>
      </c>
      <c r="AJ23" s="2" t="s">
        <v>371</v>
      </c>
      <c r="AK23" s="2" t="s">
        <v>372</v>
      </c>
      <c r="AL23" s="2" t="s">
        <v>372</v>
      </c>
      <c r="AM23" s="2" t="s">
        <v>372</v>
      </c>
      <c r="AN23" s="2" t="s">
        <v>373</v>
      </c>
      <c r="AO23" s="2" t="s">
        <v>373</v>
      </c>
      <c r="AP23" s="2" t="s">
        <v>373</v>
      </c>
      <c r="AQ23" s="2" t="s">
        <v>374</v>
      </c>
      <c r="AR23" s="2" t="s">
        <v>374</v>
      </c>
      <c r="AS23" s="2" t="s">
        <v>374</v>
      </c>
      <c r="AT23" s="2" t="s">
        <v>373</v>
      </c>
      <c r="AU23" s="2" t="s">
        <v>373</v>
      </c>
      <c r="AV23" s="2" t="s">
        <v>373</v>
      </c>
      <c r="AW23" s="2" t="s">
        <v>374</v>
      </c>
      <c r="AX23" s="2" t="s">
        <v>374</v>
      </c>
      <c r="AY23" s="2" t="s">
        <v>374</v>
      </c>
      <c r="AZ23" s="2" t="s">
        <v>373</v>
      </c>
      <c r="BA23" s="2" t="s">
        <v>373</v>
      </c>
      <c r="BB23" s="2" t="s">
        <v>373</v>
      </c>
      <c r="BC23" s="2" t="s">
        <v>374</v>
      </c>
      <c r="BD23" s="2" t="s">
        <v>374</v>
      </c>
      <c r="BE23" s="2" t="s">
        <v>374</v>
      </c>
    </row>
    <row r="24" spans="3:57" x14ac:dyDescent="0.2">
      <c r="C24" s="2" t="s">
        <v>375</v>
      </c>
      <c r="D24" s="2">
        <v>12.2</v>
      </c>
      <c r="E24" s="2">
        <v>11.8</v>
      </c>
      <c r="F24" s="2">
        <v>15.6</v>
      </c>
      <c r="G24" s="2">
        <v>20.3</v>
      </c>
      <c r="H24" s="2">
        <v>10.6</v>
      </c>
      <c r="I24" s="2">
        <v>20</v>
      </c>
      <c r="J24" s="2">
        <v>11.3</v>
      </c>
      <c r="K24" s="2">
        <v>16.2</v>
      </c>
      <c r="L24" s="2">
        <v>14.2</v>
      </c>
      <c r="M24" s="2">
        <v>18.600000000000001</v>
      </c>
      <c r="N24" s="2">
        <v>12.8</v>
      </c>
      <c r="O24" s="2">
        <v>16</v>
      </c>
      <c r="P24" s="2">
        <v>13.7</v>
      </c>
      <c r="Q24" s="2">
        <v>12.5</v>
      </c>
      <c r="R24" s="2">
        <v>15.2</v>
      </c>
      <c r="S24" s="2">
        <v>14</v>
      </c>
      <c r="T24" s="2">
        <v>19</v>
      </c>
      <c r="U24" s="2">
        <v>15</v>
      </c>
      <c r="V24" s="2">
        <v>11.8</v>
      </c>
      <c r="W24" s="2">
        <v>22.8</v>
      </c>
      <c r="X24" s="2">
        <v>12.8</v>
      </c>
      <c r="Y24" s="2">
        <v>12.7</v>
      </c>
      <c r="Z24" s="2">
        <v>12.7</v>
      </c>
      <c r="AA24" s="2">
        <v>16.2</v>
      </c>
      <c r="AB24" s="2">
        <v>15</v>
      </c>
      <c r="AC24" s="2">
        <v>17.5</v>
      </c>
      <c r="AD24" s="2">
        <v>22.9</v>
      </c>
      <c r="AE24" s="2">
        <v>18.600000000000001</v>
      </c>
      <c r="AF24" s="2">
        <v>30.7</v>
      </c>
      <c r="AG24" s="2">
        <v>25.7</v>
      </c>
      <c r="AH24" s="2">
        <v>10.8</v>
      </c>
      <c r="AI24" s="2">
        <v>12.6</v>
      </c>
      <c r="AJ24" s="2">
        <v>14.7</v>
      </c>
      <c r="AK24" s="2">
        <v>26</v>
      </c>
      <c r="AL24" s="2">
        <v>27.2</v>
      </c>
      <c r="AM24" s="2">
        <v>26.1</v>
      </c>
      <c r="AN24" s="2">
        <v>14.6</v>
      </c>
      <c r="AO24" s="2">
        <v>10.6</v>
      </c>
      <c r="AP24" s="2">
        <v>10.8</v>
      </c>
      <c r="AQ24" s="2">
        <v>15.6</v>
      </c>
      <c r="AR24" s="2">
        <v>12.6</v>
      </c>
      <c r="AS24" s="2">
        <v>13.9</v>
      </c>
      <c r="AT24" s="2">
        <v>17.399999999999999</v>
      </c>
      <c r="AU24" s="2">
        <v>13.2</v>
      </c>
      <c r="AV24" s="2">
        <v>12.6</v>
      </c>
      <c r="AW24" s="2">
        <v>10.199999999999999</v>
      </c>
      <c r="AX24" s="2">
        <v>16.3</v>
      </c>
      <c r="AY24" s="2">
        <v>11.6</v>
      </c>
      <c r="AZ24" s="2">
        <v>17.3</v>
      </c>
      <c r="BA24" s="2">
        <v>15.4</v>
      </c>
      <c r="BB24" s="2">
        <v>14.7</v>
      </c>
      <c r="BC24" s="2">
        <v>19.600000000000001</v>
      </c>
      <c r="BD24" s="2">
        <v>12.7</v>
      </c>
      <c r="BE24" s="2">
        <v>13</v>
      </c>
    </row>
    <row r="25" spans="3:57" x14ac:dyDescent="0.2">
      <c r="C25" s="2" t="s">
        <v>62</v>
      </c>
      <c r="D25" s="3">
        <f>D16/D$15</f>
        <v>4.0983606557377053E-2</v>
      </c>
      <c r="E25" s="3">
        <f t="shared" ref="E25:BE29" si="1">E16/E$15</f>
        <v>2.542372881355932E-2</v>
      </c>
      <c r="F25" s="3">
        <f t="shared" si="1"/>
        <v>1.2820512820512822E-2</v>
      </c>
      <c r="G25" s="3">
        <f t="shared" si="1"/>
        <v>4.4334975369458129E-2</v>
      </c>
      <c r="H25" s="3">
        <f t="shared" si="1"/>
        <v>5.6603773584905662E-2</v>
      </c>
      <c r="I25" s="3">
        <f t="shared" si="1"/>
        <v>0.01</v>
      </c>
      <c r="J25" s="3">
        <f t="shared" si="1"/>
        <v>3.5398230088495575E-2</v>
      </c>
      <c r="K25" s="3">
        <f t="shared" si="1"/>
        <v>1.234567901234568E-2</v>
      </c>
      <c r="L25" s="3">
        <f t="shared" si="1"/>
        <v>1.4084507042253523E-2</v>
      </c>
      <c r="M25" s="3">
        <f t="shared" si="1"/>
        <v>1.6129032258064516E-2</v>
      </c>
      <c r="N25" s="3">
        <f t="shared" si="1"/>
        <v>7.8125E-3</v>
      </c>
      <c r="O25" s="3">
        <f t="shared" si="1"/>
        <v>1.2500000000000001E-2</v>
      </c>
      <c r="P25" s="3">
        <f t="shared" si="1"/>
        <v>6.569343065693431E-2</v>
      </c>
      <c r="Q25" s="3">
        <f t="shared" si="1"/>
        <v>3.2000000000000001E-2</v>
      </c>
      <c r="R25" s="3">
        <f t="shared" si="1"/>
        <v>5.9210526315789477E-2</v>
      </c>
      <c r="S25" s="3">
        <f t="shared" si="1"/>
        <v>7.1428571428571435E-3</v>
      </c>
      <c r="T25" s="3">
        <f t="shared" si="1"/>
        <v>1.0526315789473684E-2</v>
      </c>
      <c r="U25" s="3">
        <f t="shared" si="1"/>
        <v>0</v>
      </c>
      <c r="V25" s="3">
        <f t="shared" si="1"/>
        <v>0</v>
      </c>
      <c r="W25" s="3">
        <f t="shared" si="1"/>
        <v>8.771929824561403E-3</v>
      </c>
      <c r="X25" s="3">
        <f t="shared" si="1"/>
        <v>7.8125E-3</v>
      </c>
      <c r="Y25" s="3">
        <f t="shared" si="1"/>
        <v>7.8740157480314977E-3</v>
      </c>
      <c r="Z25" s="3">
        <f t="shared" si="1"/>
        <v>7.8740157480314977E-3</v>
      </c>
      <c r="AA25" s="3">
        <f t="shared" si="1"/>
        <v>6.17283950617284E-3</v>
      </c>
      <c r="AB25" s="3">
        <f t="shared" si="1"/>
        <v>0</v>
      </c>
      <c r="AC25" s="3">
        <f t="shared" si="1"/>
        <v>5.7142857142857143E-3</v>
      </c>
      <c r="AD25" s="3">
        <f t="shared" si="1"/>
        <v>2.1834061135371181E-2</v>
      </c>
      <c r="AE25" s="3">
        <f t="shared" si="1"/>
        <v>0</v>
      </c>
      <c r="AF25" s="3">
        <f t="shared" si="1"/>
        <v>0</v>
      </c>
      <c r="AG25" s="3">
        <f t="shared" si="1"/>
        <v>0</v>
      </c>
      <c r="AH25" s="3">
        <f t="shared" si="1"/>
        <v>0</v>
      </c>
      <c r="AI25" s="3">
        <f t="shared" si="1"/>
        <v>0</v>
      </c>
      <c r="AJ25" s="3">
        <f t="shared" si="1"/>
        <v>6.8027210884353748E-3</v>
      </c>
      <c r="AK25" s="3">
        <f t="shared" si="1"/>
        <v>0</v>
      </c>
      <c r="AL25" s="3">
        <f t="shared" si="1"/>
        <v>0</v>
      </c>
      <c r="AM25" s="3">
        <f t="shared" si="1"/>
        <v>3.8314176245210726E-3</v>
      </c>
      <c r="AN25" s="3">
        <f t="shared" si="1"/>
        <v>6.8493150684931512E-3</v>
      </c>
      <c r="AO25" s="3">
        <f t="shared" si="1"/>
        <v>0</v>
      </c>
      <c r="AP25" s="3">
        <f t="shared" si="1"/>
        <v>9.2592592592592587E-3</v>
      </c>
      <c r="AQ25" s="3">
        <f t="shared" si="1"/>
        <v>0</v>
      </c>
      <c r="AR25" s="3">
        <f t="shared" si="1"/>
        <v>7.9365079365079378E-3</v>
      </c>
      <c r="AS25" s="3">
        <f t="shared" si="1"/>
        <v>0</v>
      </c>
      <c r="AT25" s="3">
        <f t="shared" si="1"/>
        <v>5.74712643678161E-3</v>
      </c>
      <c r="AU25" s="3">
        <f t="shared" si="1"/>
        <v>1.5151515151515154E-2</v>
      </c>
      <c r="AV25" s="3">
        <f t="shared" si="1"/>
        <v>1.5873015873015876E-2</v>
      </c>
      <c r="AW25" s="3">
        <f t="shared" si="1"/>
        <v>0</v>
      </c>
      <c r="AX25" s="3">
        <f t="shared" si="1"/>
        <v>6.1349693251533744E-3</v>
      </c>
      <c r="AY25" s="3">
        <f t="shared" si="1"/>
        <v>8.6206896551724137E-3</v>
      </c>
      <c r="AZ25" s="3">
        <f t="shared" si="1"/>
        <v>0.16184971098265893</v>
      </c>
      <c r="BA25" s="3">
        <f t="shared" si="1"/>
        <v>1.2987012987012988E-2</v>
      </c>
      <c r="BB25" s="3">
        <f t="shared" si="1"/>
        <v>6.8027210884353748E-3</v>
      </c>
      <c r="BC25" s="3">
        <f t="shared" si="1"/>
        <v>5.1020408163265302E-3</v>
      </c>
      <c r="BD25" s="3">
        <f t="shared" si="1"/>
        <v>1.5748031496062995E-2</v>
      </c>
      <c r="BE25" s="3">
        <f t="shared" si="1"/>
        <v>7.6923076923076927E-3</v>
      </c>
    </row>
    <row r="26" spans="3:57" x14ac:dyDescent="0.2">
      <c r="C26" s="2" t="s">
        <v>80</v>
      </c>
      <c r="D26" s="3">
        <f t="shared" ref="D26:S29" si="2">D17/D$15</f>
        <v>0</v>
      </c>
      <c r="E26" s="3">
        <f t="shared" si="2"/>
        <v>0</v>
      </c>
      <c r="F26" s="3">
        <f t="shared" si="2"/>
        <v>3.2051282051282055E-2</v>
      </c>
      <c r="G26" s="3">
        <f t="shared" si="2"/>
        <v>4.9261083743842365E-3</v>
      </c>
      <c r="H26" s="3">
        <f t="shared" si="2"/>
        <v>2.8301886792452831E-2</v>
      </c>
      <c r="I26" s="3">
        <f t="shared" si="2"/>
        <v>1.4999999999999999E-2</v>
      </c>
      <c r="J26" s="3">
        <f t="shared" si="2"/>
        <v>1.7699115044247787E-2</v>
      </c>
      <c r="K26" s="3">
        <f t="shared" si="2"/>
        <v>2.469135802469136E-2</v>
      </c>
      <c r="L26" s="3">
        <f t="shared" si="2"/>
        <v>2.1126760563380281E-2</v>
      </c>
      <c r="M26" s="3">
        <f t="shared" si="2"/>
        <v>0</v>
      </c>
      <c r="N26" s="3">
        <f t="shared" si="2"/>
        <v>0</v>
      </c>
      <c r="O26" s="3">
        <f t="shared" si="2"/>
        <v>6.2500000000000003E-3</v>
      </c>
      <c r="P26" s="3">
        <f t="shared" si="2"/>
        <v>3.6496350364963508E-2</v>
      </c>
      <c r="Q26" s="3">
        <f t="shared" si="2"/>
        <v>5.5999999999999994E-2</v>
      </c>
      <c r="R26" s="3">
        <f t="shared" si="2"/>
        <v>1.9736842105263157E-2</v>
      </c>
      <c r="S26" s="3">
        <f t="shared" si="2"/>
        <v>7.1428571428571435E-3</v>
      </c>
      <c r="T26" s="3">
        <f t="shared" si="1"/>
        <v>0</v>
      </c>
      <c r="U26" s="3">
        <f t="shared" si="1"/>
        <v>0</v>
      </c>
      <c r="V26" s="3">
        <f t="shared" si="1"/>
        <v>0</v>
      </c>
      <c r="W26" s="3">
        <f t="shared" si="1"/>
        <v>8.771929824561403E-3</v>
      </c>
      <c r="X26" s="3">
        <f t="shared" si="1"/>
        <v>3.125E-2</v>
      </c>
      <c r="Y26" s="3">
        <f t="shared" si="1"/>
        <v>0</v>
      </c>
      <c r="Z26" s="3">
        <f t="shared" si="1"/>
        <v>1.5748031496062995E-2</v>
      </c>
      <c r="AA26" s="3">
        <f t="shared" si="1"/>
        <v>1.8518518518518517E-2</v>
      </c>
      <c r="AB26" s="3">
        <f t="shared" si="1"/>
        <v>0</v>
      </c>
      <c r="AC26" s="3">
        <f t="shared" si="1"/>
        <v>2.2857142857142857E-2</v>
      </c>
      <c r="AD26" s="3">
        <f t="shared" si="1"/>
        <v>1.7467248908296946E-2</v>
      </c>
      <c r="AE26" s="3">
        <f t="shared" si="1"/>
        <v>0</v>
      </c>
      <c r="AF26" s="3">
        <f t="shared" si="1"/>
        <v>6.5146579804560263E-3</v>
      </c>
      <c r="AG26" s="3">
        <f t="shared" si="1"/>
        <v>7.7821011673151761E-3</v>
      </c>
      <c r="AH26" s="3">
        <f t="shared" si="1"/>
        <v>9.2592592592592587E-2</v>
      </c>
      <c r="AI26" s="3">
        <f t="shared" si="1"/>
        <v>3.968253968253968E-2</v>
      </c>
      <c r="AJ26" s="3">
        <f t="shared" si="1"/>
        <v>6.8027210884353748E-3</v>
      </c>
      <c r="AK26" s="3">
        <f t="shared" si="1"/>
        <v>0</v>
      </c>
      <c r="AL26" s="3">
        <f t="shared" si="1"/>
        <v>1.4705882352941178E-2</v>
      </c>
      <c r="AM26" s="3">
        <f t="shared" si="1"/>
        <v>0</v>
      </c>
      <c r="AN26" s="3">
        <f t="shared" si="1"/>
        <v>1.3698630136986302E-2</v>
      </c>
      <c r="AO26" s="3">
        <f t="shared" si="1"/>
        <v>9.4339622641509448E-3</v>
      </c>
      <c r="AP26" s="3">
        <f t="shared" si="1"/>
        <v>0</v>
      </c>
      <c r="AQ26" s="3">
        <f t="shared" si="1"/>
        <v>0</v>
      </c>
      <c r="AR26" s="3">
        <f t="shared" si="1"/>
        <v>1.5873015873015876E-2</v>
      </c>
      <c r="AS26" s="3">
        <f t="shared" si="1"/>
        <v>0</v>
      </c>
      <c r="AT26" s="3">
        <f t="shared" si="1"/>
        <v>0</v>
      </c>
      <c r="AU26" s="3">
        <f t="shared" si="1"/>
        <v>0</v>
      </c>
      <c r="AV26" s="3">
        <f t="shared" si="1"/>
        <v>0</v>
      </c>
      <c r="AW26" s="3">
        <f t="shared" si="1"/>
        <v>0</v>
      </c>
      <c r="AX26" s="3">
        <f t="shared" si="1"/>
        <v>0</v>
      </c>
      <c r="AY26" s="3">
        <f t="shared" si="1"/>
        <v>4.3103448275862072E-2</v>
      </c>
      <c r="AZ26" s="3">
        <f t="shared" si="1"/>
        <v>0</v>
      </c>
      <c r="BA26" s="3">
        <f t="shared" si="1"/>
        <v>3.2467532467532464E-2</v>
      </c>
      <c r="BB26" s="3">
        <f t="shared" si="1"/>
        <v>2.7210884353741499E-2</v>
      </c>
      <c r="BC26" s="3">
        <f t="shared" si="1"/>
        <v>5.1020408163265302E-3</v>
      </c>
      <c r="BD26" s="3">
        <f t="shared" si="1"/>
        <v>3.937007874015748E-2</v>
      </c>
      <c r="BE26" s="3">
        <f t="shared" si="1"/>
        <v>0</v>
      </c>
    </row>
    <row r="27" spans="3:57" x14ac:dyDescent="0.2">
      <c r="C27" s="2" t="s">
        <v>77</v>
      </c>
      <c r="D27" s="3">
        <f t="shared" si="2"/>
        <v>1.6393442622950821E-2</v>
      </c>
      <c r="E27" s="3">
        <f t="shared" si="1"/>
        <v>0</v>
      </c>
      <c r="F27" s="3">
        <f t="shared" si="1"/>
        <v>6.4102564102564109E-3</v>
      </c>
      <c r="G27" s="3">
        <f t="shared" si="1"/>
        <v>3.9408866995073892E-2</v>
      </c>
      <c r="H27" s="3">
        <f t="shared" si="1"/>
        <v>9.4339622641509448E-3</v>
      </c>
      <c r="I27" s="3">
        <f t="shared" si="1"/>
        <v>1.4999999999999999E-2</v>
      </c>
      <c r="J27" s="3">
        <f t="shared" si="1"/>
        <v>8.8495575221238937E-3</v>
      </c>
      <c r="K27" s="3">
        <f t="shared" si="1"/>
        <v>1.8518518518518517E-2</v>
      </c>
      <c r="L27" s="3">
        <f t="shared" si="1"/>
        <v>0</v>
      </c>
      <c r="M27" s="3">
        <f t="shared" si="1"/>
        <v>5.3763440860215049E-3</v>
      </c>
      <c r="N27" s="3">
        <f t="shared" si="1"/>
        <v>1.5625E-2</v>
      </c>
      <c r="O27" s="3">
        <f t="shared" si="1"/>
        <v>6.2500000000000003E-3</v>
      </c>
      <c r="P27" s="3">
        <f t="shared" si="1"/>
        <v>3.6496350364963508E-2</v>
      </c>
      <c r="Q27" s="3">
        <f t="shared" si="1"/>
        <v>3.2000000000000001E-2</v>
      </c>
      <c r="R27" s="3">
        <f t="shared" si="1"/>
        <v>5.9210526315789477E-2</v>
      </c>
      <c r="S27" s="3">
        <f t="shared" si="1"/>
        <v>0</v>
      </c>
      <c r="T27" s="3">
        <f t="shared" si="1"/>
        <v>1.5789473684210527E-2</v>
      </c>
      <c r="U27" s="3">
        <f t="shared" si="1"/>
        <v>0.02</v>
      </c>
      <c r="V27" s="3">
        <f t="shared" si="1"/>
        <v>0</v>
      </c>
      <c r="W27" s="3">
        <f t="shared" si="1"/>
        <v>4.3859649122807015E-3</v>
      </c>
      <c r="X27" s="3">
        <f t="shared" si="1"/>
        <v>4.6874999999999993E-2</v>
      </c>
      <c r="Y27" s="3">
        <f t="shared" si="1"/>
        <v>0</v>
      </c>
      <c r="Z27" s="3">
        <f t="shared" si="1"/>
        <v>1.5748031496062995E-2</v>
      </c>
      <c r="AA27" s="3">
        <f t="shared" si="1"/>
        <v>0</v>
      </c>
      <c r="AB27" s="3">
        <f t="shared" si="1"/>
        <v>0</v>
      </c>
      <c r="AC27" s="3">
        <f t="shared" si="1"/>
        <v>4.5714285714285714E-2</v>
      </c>
      <c r="AD27" s="3">
        <f t="shared" si="1"/>
        <v>1.7467248908296946E-2</v>
      </c>
      <c r="AE27" s="3">
        <f t="shared" si="1"/>
        <v>0</v>
      </c>
      <c r="AF27" s="3">
        <f t="shared" si="1"/>
        <v>3.2573289902280132E-3</v>
      </c>
      <c r="AG27" s="3">
        <f t="shared" si="1"/>
        <v>7.7821011673151761E-3</v>
      </c>
      <c r="AH27" s="3">
        <f t="shared" si="1"/>
        <v>9.2592592592592587E-3</v>
      </c>
      <c r="AI27" s="3">
        <f t="shared" si="1"/>
        <v>0</v>
      </c>
      <c r="AJ27" s="3">
        <f t="shared" si="1"/>
        <v>0</v>
      </c>
      <c r="AK27" s="3">
        <f t="shared" si="1"/>
        <v>3.8461538461538464E-3</v>
      </c>
      <c r="AL27" s="3">
        <f t="shared" si="1"/>
        <v>7.352941176470589E-3</v>
      </c>
      <c r="AM27" s="3">
        <f t="shared" si="1"/>
        <v>7.6628352490421452E-3</v>
      </c>
      <c r="AN27" s="3">
        <f t="shared" si="1"/>
        <v>0</v>
      </c>
      <c r="AO27" s="3">
        <f t="shared" si="1"/>
        <v>0</v>
      </c>
      <c r="AP27" s="3">
        <f t="shared" si="1"/>
        <v>9.2592592592592587E-3</v>
      </c>
      <c r="AQ27" s="3">
        <f t="shared" si="1"/>
        <v>0</v>
      </c>
      <c r="AR27" s="3">
        <f t="shared" si="1"/>
        <v>4.7619047619047616E-2</v>
      </c>
      <c r="AS27" s="3">
        <f t="shared" si="1"/>
        <v>2.1582733812949638E-2</v>
      </c>
      <c r="AT27" s="3">
        <f t="shared" si="1"/>
        <v>1.7241379310344827E-2</v>
      </c>
      <c r="AU27" s="3">
        <f t="shared" si="1"/>
        <v>7.5757575757575768E-3</v>
      </c>
      <c r="AV27" s="3">
        <f t="shared" si="1"/>
        <v>0</v>
      </c>
      <c r="AW27" s="3">
        <f t="shared" si="1"/>
        <v>0</v>
      </c>
      <c r="AX27" s="3">
        <f t="shared" si="1"/>
        <v>6.1349693251533744E-3</v>
      </c>
      <c r="AY27" s="3">
        <f t="shared" si="1"/>
        <v>1.7241379310344827E-2</v>
      </c>
      <c r="AZ27" s="3">
        <f t="shared" si="1"/>
        <v>2.8901734104046242E-2</v>
      </c>
      <c r="BA27" s="3">
        <f t="shared" si="1"/>
        <v>6.4935064935064939E-3</v>
      </c>
      <c r="BB27" s="3">
        <f t="shared" si="1"/>
        <v>6.8027210884353748E-3</v>
      </c>
      <c r="BC27" s="3">
        <f t="shared" si="1"/>
        <v>0</v>
      </c>
      <c r="BD27" s="3">
        <f t="shared" si="1"/>
        <v>0</v>
      </c>
      <c r="BE27" s="3">
        <f t="shared" si="1"/>
        <v>1.5384615384615385E-2</v>
      </c>
    </row>
    <row r="28" spans="3:57" x14ac:dyDescent="0.2">
      <c r="C28" s="2" t="s">
        <v>83</v>
      </c>
      <c r="D28" s="3">
        <f t="shared" si="2"/>
        <v>0</v>
      </c>
      <c r="E28" s="3">
        <f t="shared" si="1"/>
        <v>8.4745762711864406E-3</v>
      </c>
      <c r="F28" s="3">
        <f t="shared" si="1"/>
        <v>6.4102564102564109E-3</v>
      </c>
      <c r="G28" s="3">
        <f t="shared" si="1"/>
        <v>2.463054187192118E-2</v>
      </c>
      <c r="H28" s="3">
        <f t="shared" si="1"/>
        <v>2.8301886792452831E-2</v>
      </c>
      <c r="I28" s="3">
        <f t="shared" si="1"/>
        <v>0</v>
      </c>
      <c r="J28" s="3">
        <f t="shared" si="1"/>
        <v>0</v>
      </c>
      <c r="K28" s="3">
        <f t="shared" si="1"/>
        <v>3.0864197530864199E-2</v>
      </c>
      <c r="L28" s="3">
        <f t="shared" si="1"/>
        <v>0</v>
      </c>
      <c r="M28" s="3">
        <f t="shared" si="1"/>
        <v>1.6129032258064516E-2</v>
      </c>
      <c r="N28" s="3">
        <f t="shared" si="1"/>
        <v>1.5625E-2</v>
      </c>
      <c r="O28" s="3">
        <f t="shared" si="1"/>
        <v>1.2500000000000001E-2</v>
      </c>
      <c r="P28" s="3">
        <f t="shared" si="1"/>
        <v>5.8394160583941611E-2</v>
      </c>
      <c r="Q28" s="3">
        <f t="shared" si="1"/>
        <v>0.04</v>
      </c>
      <c r="R28" s="3">
        <f t="shared" si="1"/>
        <v>5.2631578947368425E-2</v>
      </c>
      <c r="S28" s="3">
        <f t="shared" si="1"/>
        <v>1.4285714285714287E-2</v>
      </c>
      <c r="T28" s="3">
        <f t="shared" si="1"/>
        <v>5.263157894736842E-3</v>
      </c>
      <c r="U28" s="3">
        <f t="shared" si="1"/>
        <v>0</v>
      </c>
      <c r="V28" s="3">
        <f t="shared" si="1"/>
        <v>8.4745762711864406E-3</v>
      </c>
      <c r="W28" s="3">
        <f t="shared" si="1"/>
        <v>1.3157894736842105E-2</v>
      </c>
      <c r="X28" s="3">
        <f t="shared" si="1"/>
        <v>2.3437499999999997E-2</v>
      </c>
      <c r="Y28" s="3">
        <f t="shared" si="1"/>
        <v>1.5748031496062995E-2</v>
      </c>
      <c r="Z28" s="3">
        <f t="shared" si="1"/>
        <v>0</v>
      </c>
      <c r="AA28" s="3">
        <f t="shared" si="1"/>
        <v>6.17283950617284E-3</v>
      </c>
      <c r="AB28" s="3">
        <f t="shared" si="1"/>
        <v>0</v>
      </c>
      <c r="AC28" s="3">
        <f t="shared" si="1"/>
        <v>5.7142857142857143E-3</v>
      </c>
      <c r="AD28" s="3">
        <f t="shared" si="1"/>
        <v>1.3100436681222708E-2</v>
      </c>
      <c r="AE28" s="3">
        <f t="shared" si="1"/>
        <v>5.3763440860215049E-3</v>
      </c>
      <c r="AF28" s="3">
        <f t="shared" si="1"/>
        <v>3.2573289902280132E-3</v>
      </c>
      <c r="AG28" s="3">
        <f t="shared" si="1"/>
        <v>0</v>
      </c>
      <c r="AH28" s="3">
        <f t="shared" si="1"/>
        <v>9.2592592592592587E-3</v>
      </c>
      <c r="AI28" s="3">
        <f t="shared" si="1"/>
        <v>0</v>
      </c>
      <c r="AJ28" s="3">
        <f t="shared" si="1"/>
        <v>0</v>
      </c>
      <c r="AK28" s="3">
        <f t="shared" si="1"/>
        <v>3.8461538461538464E-3</v>
      </c>
      <c r="AL28" s="3">
        <f t="shared" si="1"/>
        <v>3.6764705882352945E-3</v>
      </c>
      <c r="AM28" s="3">
        <f t="shared" si="1"/>
        <v>0</v>
      </c>
      <c r="AN28" s="3">
        <f t="shared" si="1"/>
        <v>0</v>
      </c>
      <c r="AO28" s="3">
        <f t="shared" si="1"/>
        <v>0</v>
      </c>
      <c r="AP28" s="3">
        <f t="shared" si="1"/>
        <v>9.2592592592592587E-3</v>
      </c>
      <c r="AQ28" s="3">
        <f t="shared" si="1"/>
        <v>1.2820512820512822E-2</v>
      </c>
      <c r="AR28" s="3">
        <f t="shared" si="1"/>
        <v>0</v>
      </c>
      <c r="AS28" s="3">
        <f t="shared" si="1"/>
        <v>7.1942446043165471E-3</v>
      </c>
      <c r="AT28" s="3">
        <f t="shared" si="1"/>
        <v>0</v>
      </c>
      <c r="AU28" s="3">
        <f t="shared" si="1"/>
        <v>0</v>
      </c>
      <c r="AV28" s="3">
        <f t="shared" si="1"/>
        <v>0</v>
      </c>
      <c r="AW28" s="3">
        <f t="shared" si="1"/>
        <v>0</v>
      </c>
      <c r="AX28" s="3">
        <f t="shared" si="1"/>
        <v>1.8404907975460121E-2</v>
      </c>
      <c r="AY28" s="3">
        <f t="shared" si="1"/>
        <v>0</v>
      </c>
      <c r="AZ28" s="3">
        <f t="shared" si="1"/>
        <v>0</v>
      </c>
      <c r="BA28" s="3">
        <f t="shared" si="1"/>
        <v>0</v>
      </c>
      <c r="BB28" s="3">
        <f t="shared" si="1"/>
        <v>0</v>
      </c>
      <c r="BC28" s="3">
        <f t="shared" si="1"/>
        <v>5.1020408163265302E-3</v>
      </c>
      <c r="BD28" s="3">
        <f t="shared" si="1"/>
        <v>0</v>
      </c>
      <c r="BE28" s="3">
        <f t="shared" si="1"/>
        <v>0</v>
      </c>
    </row>
    <row r="29" spans="3:57" x14ac:dyDescent="0.2">
      <c r="C29" s="2" t="s">
        <v>379</v>
      </c>
      <c r="D29" s="3">
        <f t="shared" si="2"/>
        <v>5.737704918032787E-2</v>
      </c>
      <c r="E29" s="3">
        <f t="shared" si="1"/>
        <v>3.3898305084745763E-2</v>
      </c>
      <c r="F29" s="3">
        <f t="shared" si="1"/>
        <v>5.7692307692307689E-2</v>
      </c>
      <c r="G29" s="3">
        <f t="shared" si="1"/>
        <v>0.11330049261083742</v>
      </c>
      <c r="H29" s="3">
        <f t="shared" si="1"/>
        <v>0.12264150943396225</v>
      </c>
      <c r="I29" s="3">
        <f t="shared" si="1"/>
        <v>0.04</v>
      </c>
      <c r="J29" s="3">
        <f t="shared" si="1"/>
        <v>6.1946902654867256E-2</v>
      </c>
      <c r="K29" s="3">
        <f t="shared" si="1"/>
        <v>8.6419753086419762E-2</v>
      </c>
      <c r="L29" s="3">
        <f t="shared" si="1"/>
        <v>3.5211267605633804E-2</v>
      </c>
      <c r="M29" s="3">
        <f t="shared" si="1"/>
        <v>3.7634408602150532E-2</v>
      </c>
      <c r="N29" s="3">
        <f t="shared" si="1"/>
        <v>3.90625E-2</v>
      </c>
      <c r="O29" s="3">
        <f t="shared" si="1"/>
        <v>3.7500000000000006E-2</v>
      </c>
      <c r="P29" s="3">
        <f t="shared" si="1"/>
        <v>0.19708029197080296</v>
      </c>
      <c r="Q29" s="3">
        <f t="shared" si="1"/>
        <v>0.16</v>
      </c>
      <c r="R29" s="3">
        <f t="shared" si="1"/>
        <v>0.19078947368421056</v>
      </c>
      <c r="S29" s="3">
        <f t="shared" si="1"/>
        <v>2.8571428571428574E-2</v>
      </c>
      <c r="T29" s="3">
        <f t="shared" si="1"/>
        <v>3.1578947368421054E-2</v>
      </c>
      <c r="U29" s="3">
        <f t="shared" si="1"/>
        <v>0.02</v>
      </c>
      <c r="V29" s="3">
        <f t="shared" si="1"/>
        <v>8.4745762711864406E-3</v>
      </c>
      <c r="W29" s="3">
        <f t="shared" si="1"/>
        <v>3.5087719298245612E-2</v>
      </c>
      <c r="X29" s="3">
        <f t="shared" si="1"/>
        <v>0.109375</v>
      </c>
      <c r="Y29" s="3">
        <f t="shared" si="1"/>
        <v>2.3622047244094491E-2</v>
      </c>
      <c r="Z29" s="3">
        <f t="shared" si="1"/>
        <v>3.937007874015748E-2</v>
      </c>
      <c r="AA29" s="3">
        <f t="shared" si="1"/>
        <v>3.0864197530864199E-2</v>
      </c>
      <c r="AB29" s="3">
        <f t="shared" si="1"/>
        <v>0</v>
      </c>
      <c r="AC29" s="3">
        <f t="shared" si="1"/>
        <v>0.08</v>
      </c>
      <c r="AD29" s="3">
        <f t="shared" si="1"/>
        <v>6.9868995633187783E-2</v>
      </c>
      <c r="AE29" s="3">
        <f t="shared" si="1"/>
        <v>5.3763440860215049E-3</v>
      </c>
      <c r="AF29" s="3">
        <f t="shared" si="1"/>
        <v>1.3029315960912053E-2</v>
      </c>
      <c r="AG29" s="3">
        <f t="shared" si="1"/>
        <v>1.5564202334630352E-2</v>
      </c>
      <c r="AH29" s="3">
        <f t="shared" si="1"/>
        <v>0.11111111111111112</v>
      </c>
      <c r="AI29" s="3">
        <f t="shared" si="1"/>
        <v>3.968253968253968E-2</v>
      </c>
      <c r="AJ29" s="3">
        <f t="shared" si="1"/>
        <v>1.360544217687075E-2</v>
      </c>
      <c r="AK29" s="3">
        <f t="shared" si="1"/>
        <v>7.6923076923076927E-3</v>
      </c>
      <c r="AL29" s="3">
        <f t="shared" si="1"/>
        <v>2.5735294117647061E-2</v>
      </c>
      <c r="AM29" s="3">
        <f t="shared" si="1"/>
        <v>1.149425287356322E-2</v>
      </c>
      <c r="AN29" s="3">
        <f t="shared" si="1"/>
        <v>2.0547945205479454E-2</v>
      </c>
      <c r="AO29" s="3">
        <f t="shared" si="1"/>
        <v>9.4339622641509448E-3</v>
      </c>
      <c r="AP29" s="3">
        <f t="shared" si="1"/>
        <v>2.777777777777778E-2</v>
      </c>
      <c r="AQ29" s="3">
        <f t="shared" si="1"/>
        <v>1.2820512820512822E-2</v>
      </c>
      <c r="AR29" s="3">
        <f t="shared" si="1"/>
        <v>7.1428571428571438E-2</v>
      </c>
      <c r="AS29" s="3">
        <f t="shared" si="1"/>
        <v>2.8776978417266189E-2</v>
      </c>
      <c r="AT29" s="3">
        <f t="shared" si="1"/>
        <v>2.298850574712644E-2</v>
      </c>
      <c r="AU29" s="3">
        <f t="shared" si="1"/>
        <v>2.2727272727272731E-2</v>
      </c>
      <c r="AV29" s="3">
        <f t="shared" si="1"/>
        <v>1.5873015873015876E-2</v>
      </c>
      <c r="AW29" s="3">
        <f t="shared" si="1"/>
        <v>0</v>
      </c>
      <c r="AX29" s="3">
        <f t="shared" si="1"/>
        <v>3.0674846625766871E-2</v>
      </c>
      <c r="AY29" s="3">
        <f t="shared" si="1"/>
        <v>6.8965517241379309E-2</v>
      </c>
      <c r="AZ29" s="3">
        <f t="shared" si="1"/>
        <v>0.19075144508670519</v>
      </c>
      <c r="BA29" s="3">
        <f t="shared" si="1"/>
        <v>5.1948051948051945E-2</v>
      </c>
      <c r="BB29" s="3">
        <f t="shared" si="1"/>
        <v>4.0816326530612249E-2</v>
      </c>
      <c r="BC29" s="3">
        <f t="shared" si="1"/>
        <v>1.5306122448979593E-2</v>
      </c>
      <c r="BD29" s="3">
        <f t="shared" si="1"/>
        <v>5.5118110236220472E-2</v>
      </c>
      <c r="BE29" s="3">
        <f t="shared" si="1"/>
        <v>2.3076923076923082E-2</v>
      </c>
    </row>
    <row r="31" spans="3:57" x14ac:dyDescent="0.2">
      <c r="C31" s="2" t="s">
        <v>369</v>
      </c>
      <c r="D31" s="2" t="s">
        <v>313</v>
      </c>
      <c r="E31" s="2" t="s">
        <v>314</v>
      </c>
      <c r="F31" s="2" t="s">
        <v>315</v>
      </c>
      <c r="G31" s="2" t="s">
        <v>322</v>
      </c>
      <c r="H31" s="2" t="s">
        <v>323</v>
      </c>
      <c r="I31" s="2" t="s">
        <v>324</v>
      </c>
      <c r="J31" s="2" t="s">
        <v>316</v>
      </c>
      <c r="K31" s="2" t="s">
        <v>317</v>
      </c>
      <c r="L31" s="2" t="s">
        <v>318</v>
      </c>
      <c r="M31" s="2" t="s">
        <v>325</v>
      </c>
      <c r="N31" s="2" t="s">
        <v>326</v>
      </c>
      <c r="O31" s="2" t="s">
        <v>327</v>
      </c>
      <c r="P31" s="2" t="s">
        <v>319</v>
      </c>
      <c r="Q31" s="2" t="s">
        <v>320</v>
      </c>
      <c r="R31" s="2" t="s">
        <v>321</v>
      </c>
      <c r="S31" s="2" t="s">
        <v>328</v>
      </c>
      <c r="T31" s="2" t="s">
        <v>329</v>
      </c>
      <c r="U31" s="2" t="s">
        <v>330</v>
      </c>
      <c r="V31" s="2" t="s">
        <v>333</v>
      </c>
      <c r="W31" s="2" t="s">
        <v>334</v>
      </c>
      <c r="X31" s="2" t="s">
        <v>335</v>
      </c>
      <c r="Y31" s="2" t="s">
        <v>342</v>
      </c>
      <c r="Z31" s="2" t="s">
        <v>343</v>
      </c>
      <c r="AA31" s="2" t="s">
        <v>344</v>
      </c>
      <c r="AB31" s="2" t="s">
        <v>336</v>
      </c>
      <c r="AC31" s="2" t="s">
        <v>337</v>
      </c>
      <c r="AD31" s="2" t="s">
        <v>338</v>
      </c>
      <c r="AE31" s="2" t="s">
        <v>345</v>
      </c>
      <c r="AF31" s="2" t="s">
        <v>346</v>
      </c>
      <c r="AG31" s="2" t="s">
        <v>347</v>
      </c>
      <c r="AH31" s="2" t="s">
        <v>339</v>
      </c>
      <c r="AI31" s="2" t="s">
        <v>340</v>
      </c>
      <c r="AJ31" s="2" t="s">
        <v>341</v>
      </c>
      <c r="AK31" s="2" t="s">
        <v>348</v>
      </c>
      <c r="AL31" s="2" t="s">
        <v>349</v>
      </c>
      <c r="AM31" s="2" t="s">
        <v>350</v>
      </c>
      <c r="AN31" s="2" t="s">
        <v>351</v>
      </c>
      <c r="AO31" s="2" t="s">
        <v>352</v>
      </c>
      <c r="AP31" s="2" t="s">
        <v>353</v>
      </c>
      <c r="AQ31" s="2" t="s">
        <v>360</v>
      </c>
      <c r="AR31" s="2" t="s">
        <v>361</v>
      </c>
      <c r="AS31" s="2" t="s">
        <v>362</v>
      </c>
      <c r="AT31" s="2" t="s">
        <v>354</v>
      </c>
      <c r="AU31" s="2" t="s">
        <v>355</v>
      </c>
      <c r="AV31" s="2" t="s">
        <v>356</v>
      </c>
      <c r="AW31" s="2" t="s">
        <v>363</v>
      </c>
      <c r="AX31" s="2" t="s">
        <v>364</v>
      </c>
      <c r="AY31" s="2" t="s">
        <v>365</v>
      </c>
      <c r="AZ31" s="2" t="s">
        <v>357</v>
      </c>
      <c r="BA31" s="2" t="s">
        <v>358</v>
      </c>
      <c r="BB31" s="2" t="s">
        <v>359</v>
      </c>
      <c r="BC31" s="2" t="s">
        <v>366</v>
      </c>
      <c r="BD31" s="2" t="s">
        <v>367</v>
      </c>
      <c r="BE31" s="2" t="s">
        <v>368</v>
      </c>
    </row>
    <row r="32" spans="3:57" x14ac:dyDescent="0.2">
      <c r="C32" s="2" t="s">
        <v>62</v>
      </c>
      <c r="D32" s="4">
        <f>(D25/D$29)*100</f>
        <v>71.428571428571431</v>
      </c>
      <c r="E32" s="4">
        <f>(E25/E$29)*100</f>
        <v>75</v>
      </c>
      <c r="F32" s="4">
        <f>(F25/F$29)*100</f>
        <v>22.222222222222225</v>
      </c>
      <c r="G32" s="4">
        <f>(G25/G$29)*100</f>
        <v>39.130434782608702</v>
      </c>
      <c r="H32" s="4">
        <f>(H25/H$29)*100</f>
        <v>46.15384615384616</v>
      </c>
      <c r="I32" s="4">
        <f>(I25/I$29)*100</f>
        <v>25</v>
      </c>
      <c r="J32" s="4">
        <f>(J25/J$29)*100</f>
        <v>57.142857142857139</v>
      </c>
      <c r="K32" s="4">
        <f>(K25/K$29)*100</f>
        <v>14.285714285714285</v>
      </c>
      <c r="L32" s="4">
        <f>(L25/L$29)*100</f>
        <v>40</v>
      </c>
      <c r="M32" s="4">
        <f>(M25/M$29)*100</f>
        <v>42.857142857142861</v>
      </c>
      <c r="N32" s="4">
        <f>(N25/N$29)*100</f>
        <v>20</v>
      </c>
      <c r="O32" s="4">
        <f>(O25/O$29)*100</f>
        <v>33.333333333333329</v>
      </c>
      <c r="P32" s="4">
        <f>(P25/P$29)*100</f>
        <v>33.333333333333329</v>
      </c>
      <c r="Q32" s="4">
        <f>(Q25/Q$29)*100</f>
        <v>20</v>
      </c>
      <c r="R32" s="4">
        <f>(R25/R$29)*100</f>
        <v>31.034482758620683</v>
      </c>
      <c r="S32" s="4">
        <f>(S25/S$29)*100</f>
        <v>25</v>
      </c>
      <c r="T32" s="4">
        <f>(T25/T$29)*100</f>
        <v>33.333333333333329</v>
      </c>
      <c r="U32" s="4">
        <f>(U25/U$29)*100</f>
        <v>0</v>
      </c>
      <c r="V32" s="4">
        <f>(V25/V$29)*100</f>
        <v>0</v>
      </c>
      <c r="W32" s="4">
        <f>(W25/W$29)*100</f>
        <v>25</v>
      </c>
      <c r="X32" s="4">
        <f>(X25/X$29)*100</f>
        <v>7.1428571428571423</v>
      </c>
      <c r="Y32" s="4">
        <f>(Y25/Y$29)*100</f>
        <v>33.333333333333336</v>
      </c>
      <c r="Z32" s="4">
        <f>(Z25/Z$29)*100</f>
        <v>20.000000000000004</v>
      </c>
      <c r="AA32" s="4">
        <f>(AA25/AA$29)*100</f>
        <v>20</v>
      </c>
      <c r="AB32" s="4"/>
      <c r="AC32" s="4">
        <f>(AC25/AC$29)*100</f>
        <v>7.1428571428571423</v>
      </c>
      <c r="AD32" s="4">
        <f>(AD25/AD$29)*100</f>
        <v>31.25</v>
      </c>
      <c r="AE32" s="4">
        <f>(AE25/AE$29)*100</f>
        <v>0</v>
      </c>
      <c r="AF32" s="4">
        <f>(AF25/AF$29)*100</f>
        <v>0</v>
      </c>
      <c r="AG32" s="4">
        <f>(AG25/AG$29)*100</f>
        <v>0</v>
      </c>
      <c r="AH32" s="4">
        <f>(AH25/AH$29)*100</f>
        <v>0</v>
      </c>
      <c r="AI32" s="4">
        <f>(AI25/AI$29)*100</f>
        <v>0</v>
      </c>
      <c r="AJ32" s="4">
        <f>(AJ25/AJ$29)*100</f>
        <v>50</v>
      </c>
      <c r="AK32" s="4">
        <f>(AK25/AK$29)*100</f>
        <v>0</v>
      </c>
      <c r="AL32" s="4">
        <f>(AL25/AL$29)*100</f>
        <v>0</v>
      </c>
      <c r="AM32" s="4">
        <f>(AM25/AM$29)*100</f>
        <v>33.333333333333329</v>
      </c>
      <c r="AN32" s="4">
        <f>(AN25/AN$29)*100</f>
        <v>33.333333333333329</v>
      </c>
      <c r="AO32" s="4">
        <f>(AO25/AO$29)*100</f>
        <v>0</v>
      </c>
      <c r="AP32" s="4">
        <f>(AP25/AP$29)*100</f>
        <v>33.333333333333329</v>
      </c>
      <c r="AQ32" s="4">
        <f>(AQ25/AQ$29)*100</f>
        <v>0</v>
      </c>
      <c r="AR32" s="4">
        <f>(AR25/AR$29)*100</f>
        <v>11.111111111111112</v>
      </c>
      <c r="AS32" s="4">
        <f>(AS25/AS$29)*100</f>
        <v>0</v>
      </c>
      <c r="AT32" s="4">
        <f>(AT25/AT$29)*100</f>
        <v>25</v>
      </c>
      <c r="AU32" s="4">
        <f>(AU25/AU$29)*100</f>
        <v>66.666666666666657</v>
      </c>
      <c r="AV32" s="4">
        <f>(AV25/AV$29)*100</f>
        <v>100</v>
      </c>
      <c r="AW32" s="4"/>
      <c r="AX32" s="4">
        <f>(AX25/AX$29)*100</f>
        <v>20</v>
      </c>
      <c r="AY32" s="4">
        <f>(AY25/AY$29)*100</f>
        <v>12.5</v>
      </c>
      <c r="AZ32" s="4">
        <f>(AZ25/AZ$29)*100</f>
        <v>84.848484848484844</v>
      </c>
      <c r="BA32" s="4">
        <f>(BA25/BA$29)*100</f>
        <v>25.000000000000007</v>
      </c>
      <c r="BB32" s="4">
        <f>(BB25/BB$29)*100</f>
        <v>16.666666666666664</v>
      </c>
      <c r="BC32" s="4">
        <f>(BC25/BC$29)*100</f>
        <v>33.333333333333329</v>
      </c>
      <c r="BD32" s="4">
        <f>(BD25/BD$29)*100</f>
        <v>28.571428571428577</v>
      </c>
      <c r="BE32" s="4">
        <f>(BE25/BE$29)*100</f>
        <v>33.333333333333329</v>
      </c>
    </row>
    <row r="33" spans="1:57" x14ac:dyDescent="0.2">
      <c r="C33" s="2" t="s">
        <v>80</v>
      </c>
      <c r="D33" s="4">
        <f t="shared" ref="D33:S35" si="3">(D26/D$29)*100</f>
        <v>0</v>
      </c>
      <c r="E33" s="4">
        <f t="shared" si="3"/>
        <v>0</v>
      </c>
      <c r="F33" s="4">
        <f t="shared" si="3"/>
        <v>55.555555555555571</v>
      </c>
      <c r="G33" s="4">
        <f t="shared" si="3"/>
        <v>4.3478260869565224</v>
      </c>
      <c r="H33" s="4">
        <f t="shared" si="3"/>
        <v>23.07692307692308</v>
      </c>
      <c r="I33" s="4">
        <f t="shared" si="3"/>
        <v>37.5</v>
      </c>
      <c r="J33" s="4">
        <f t="shared" si="3"/>
        <v>28.571428571428569</v>
      </c>
      <c r="K33" s="4">
        <f t="shared" si="3"/>
        <v>28.571428571428569</v>
      </c>
      <c r="L33" s="4">
        <f t="shared" si="3"/>
        <v>60</v>
      </c>
      <c r="M33" s="4">
        <f t="shared" si="3"/>
        <v>0</v>
      </c>
      <c r="N33" s="4">
        <f t="shared" si="3"/>
        <v>0</v>
      </c>
      <c r="O33" s="4">
        <f t="shared" si="3"/>
        <v>16.666666666666664</v>
      </c>
      <c r="P33" s="4">
        <f t="shared" si="3"/>
        <v>18.518518518518519</v>
      </c>
      <c r="Q33" s="4">
        <f t="shared" si="3"/>
        <v>35</v>
      </c>
      <c r="R33" s="4">
        <f t="shared" si="3"/>
        <v>10.344827586206893</v>
      </c>
      <c r="S33" s="4">
        <f t="shared" si="3"/>
        <v>25</v>
      </c>
      <c r="T33" s="4">
        <f>(T26/T$29)*100</f>
        <v>0</v>
      </c>
      <c r="U33" s="4">
        <f>(U26/U$29)*100</f>
        <v>0</v>
      </c>
      <c r="V33" s="4">
        <f>(V26/V$29)*100</f>
        <v>0</v>
      </c>
      <c r="W33" s="4">
        <f>(W26/W$29)*100</f>
        <v>25</v>
      </c>
      <c r="X33" s="4">
        <f>(X26/X$29)*100</f>
        <v>28.571428571428569</v>
      </c>
      <c r="Y33" s="4">
        <f>(Y26/Y$29)*100</f>
        <v>0</v>
      </c>
      <c r="Z33" s="4">
        <f>(Z26/Z$29)*100</f>
        <v>40.000000000000007</v>
      </c>
      <c r="AA33" s="4">
        <f>(AA26/AA$29)*100</f>
        <v>60</v>
      </c>
      <c r="AB33" s="4"/>
      <c r="AC33" s="4">
        <f>(AC26/AC$29)*100</f>
        <v>28.571428571428569</v>
      </c>
      <c r="AD33" s="4">
        <f>(AD26/AD$29)*100</f>
        <v>25</v>
      </c>
      <c r="AE33" s="4">
        <f>(AE26/AE$29)*100</f>
        <v>0</v>
      </c>
      <c r="AF33" s="4">
        <f>(AF26/AF$29)*100</f>
        <v>50</v>
      </c>
      <c r="AG33" s="4">
        <f>(AG26/AG$29)*100</f>
        <v>50</v>
      </c>
      <c r="AH33" s="4">
        <f>(AH26/AH$29)*100</f>
        <v>83.333333333333329</v>
      </c>
      <c r="AI33" s="4">
        <f>(AI26/AI$29)*100</f>
        <v>100</v>
      </c>
      <c r="AJ33" s="4">
        <f>(AJ26/AJ$29)*100</f>
        <v>50</v>
      </c>
      <c r="AK33" s="4">
        <f>(AK26/AK$29)*100</f>
        <v>0</v>
      </c>
      <c r="AL33" s="4">
        <f>(AL26/AL$29)*100</f>
        <v>57.142857142857139</v>
      </c>
      <c r="AM33" s="4">
        <f>(AM26/AM$29)*100</f>
        <v>0</v>
      </c>
      <c r="AN33" s="4">
        <f>(AN26/AN$29)*100</f>
        <v>66.666666666666657</v>
      </c>
      <c r="AO33" s="4">
        <f>(AO26/AO$29)*100</f>
        <v>100</v>
      </c>
      <c r="AP33" s="4">
        <f>(AP26/AP$29)*100</f>
        <v>0</v>
      </c>
      <c r="AQ33" s="4">
        <f>(AQ26/AQ$29)*100</f>
        <v>0</v>
      </c>
      <c r="AR33" s="4">
        <f>(AR26/AR$29)*100</f>
        <v>22.222222222222225</v>
      </c>
      <c r="AS33" s="4">
        <f>(AS26/AS$29)*100</f>
        <v>0</v>
      </c>
      <c r="AT33" s="4">
        <f>(AT26/AT$29)*100</f>
        <v>0</v>
      </c>
      <c r="AU33" s="4">
        <f>(AU26/AU$29)*100</f>
        <v>0</v>
      </c>
      <c r="AV33" s="4">
        <f>(AV26/AV$29)*100</f>
        <v>0</v>
      </c>
      <c r="AW33" s="4"/>
      <c r="AX33" s="4">
        <f>(AX26/AX$29)*100</f>
        <v>0</v>
      </c>
      <c r="AY33" s="4">
        <f>(AY26/AY$29)*100</f>
        <v>62.5</v>
      </c>
      <c r="AZ33" s="4">
        <f>(AZ26/AZ$29)*100</f>
        <v>0</v>
      </c>
      <c r="BA33" s="4">
        <f>(BA26/BA$29)*100</f>
        <v>62.5</v>
      </c>
      <c r="BB33" s="4">
        <f>(BB26/BB$29)*100</f>
        <v>66.666666666666657</v>
      </c>
      <c r="BC33" s="4">
        <f>(BC26/BC$29)*100</f>
        <v>33.333333333333329</v>
      </c>
      <c r="BD33" s="4">
        <f>(BD26/BD$29)*100</f>
        <v>71.428571428571431</v>
      </c>
      <c r="BE33" s="4">
        <f>(BE26/BE$29)*100</f>
        <v>0</v>
      </c>
    </row>
    <row r="34" spans="1:57" x14ac:dyDescent="0.2">
      <c r="C34" s="2" t="s">
        <v>77</v>
      </c>
      <c r="D34" s="4">
        <f t="shared" si="3"/>
        <v>28.571428571428569</v>
      </c>
      <c r="E34" s="4">
        <f>(E27/E$29)*100</f>
        <v>0</v>
      </c>
      <c r="F34" s="4">
        <f>(F27/F$29)*100</f>
        <v>11.111111111111112</v>
      </c>
      <c r="G34" s="4">
        <f>(G27/G$29)*100</f>
        <v>34.782608695652179</v>
      </c>
      <c r="H34" s="4">
        <f>(H27/H$29)*100</f>
        <v>7.6923076923076943</v>
      </c>
      <c r="I34" s="4">
        <f>(I27/I$29)*100</f>
        <v>37.5</v>
      </c>
      <c r="J34" s="4">
        <f>(J27/J$29)*100</f>
        <v>14.285714285714285</v>
      </c>
      <c r="K34" s="4">
        <f>(K27/K$29)*100</f>
        <v>21.428571428571423</v>
      </c>
      <c r="L34" s="4">
        <f>(L27/L$29)*100</f>
        <v>0</v>
      </c>
      <c r="M34" s="4">
        <f>(M27/M$29)*100</f>
        <v>14.285714285714288</v>
      </c>
      <c r="N34" s="4">
        <f>(N27/N$29)*100</f>
        <v>40</v>
      </c>
      <c r="O34" s="4">
        <f>(O27/O$29)*100</f>
        <v>16.666666666666664</v>
      </c>
      <c r="P34" s="4">
        <f>(P27/P$29)*100</f>
        <v>18.518518518518519</v>
      </c>
      <c r="Q34" s="4">
        <f>(Q27/Q$29)*100</f>
        <v>20</v>
      </c>
      <c r="R34" s="4">
        <f>(R27/R$29)*100</f>
        <v>31.034482758620683</v>
      </c>
      <c r="S34" s="4">
        <f>(S27/S$29)*100</f>
        <v>0</v>
      </c>
      <c r="T34" s="4">
        <f>(T27/T$29)*100</f>
        <v>50</v>
      </c>
      <c r="U34" s="4">
        <f>(U27/U$29)*100</f>
        <v>100</v>
      </c>
      <c r="V34" s="4">
        <f>(V27/V$29)*100</f>
        <v>0</v>
      </c>
      <c r="W34" s="4">
        <f>(W27/W$29)*100</f>
        <v>12.5</v>
      </c>
      <c r="X34" s="4">
        <f>(X27/X$29)*100</f>
        <v>42.857142857142847</v>
      </c>
      <c r="Y34" s="4">
        <f>(Y27/Y$29)*100</f>
        <v>0</v>
      </c>
      <c r="Z34" s="4">
        <f>(Z27/Z$29)*100</f>
        <v>40.000000000000007</v>
      </c>
      <c r="AA34" s="4">
        <f>(AA27/AA$29)*100</f>
        <v>0</v>
      </c>
      <c r="AB34" s="4"/>
      <c r="AC34" s="4">
        <f>(AC27/AC$29)*100</f>
        <v>57.142857142857139</v>
      </c>
      <c r="AD34" s="4">
        <f>(AD27/AD$29)*100</f>
        <v>25</v>
      </c>
      <c r="AE34" s="4">
        <f>(AE27/AE$29)*100</f>
        <v>0</v>
      </c>
      <c r="AF34" s="4">
        <f>(AF27/AF$29)*100</f>
        <v>25</v>
      </c>
      <c r="AG34" s="4">
        <f>(AG27/AG$29)*100</f>
        <v>50</v>
      </c>
      <c r="AH34" s="4">
        <f>(AH27/AH$29)*100</f>
        <v>8.3333333333333321</v>
      </c>
      <c r="AI34" s="4">
        <f>(AI27/AI$29)*100</f>
        <v>0</v>
      </c>
      <c r="AJ34" s="4">
        <f>(AJ27/AJ$29)*100</f>
        <v>0</v>
      </c>
      <c r="AK34" s="4">
        <f>(AK27/AK$29)*100</f>
        <v>50</v>
      </c>
      <c r="AL34" s="4">
        <f>(AL27/AL$29)*100</f>
        <v>28.571428571428569</v>
      </c>
      <c r="AM34" s="4">
        <f>(AM27/AM$29)*100</f>
        <v>66.666666666666657</v>
      </c>
      <c r="AN34" s="4">
        <f>(AN27/AN$29)*100</f>
        <v>0</v>
      </c>
      <c r="AO34" s="4">
        <f>(AO27/AO$29)*100</f>
        <v>0</v>
      </c>
      <c r="AP34" s="4">
        <f>(AP27/AP$29)*100</f>
        <v>33.333333333333329</v>
      </c>
      <c r="AQ34" s="4">
        <f>(AQ27/AQ$29)*100</f>
        <v>0</v>
      </c>
      <c r="AR34" s="4">
        <f>(AR27/AR$29)*100</f>
        <v>66.666666666666657</v>
      </c>
      <c r="AS34" s="4">
        <f>(AS27/AS$29)*100</f>
        <v>74.999999999999986</v>
      </c>
      <c r="AT34" s="4">
        <f>(AT27/AT$29)*100</f>
        <v>74.999999999999986</v>
      </c>
      <c r="AU34" s="4">
        <f>(AU27/AU$29)*100</f>
        <v>33.333333333333329</v>
      </c>
      <c r="AV34" s="4">
        <f>(AV27/AV$29)*100</f>
        <v>0</v>
      </c>
      <c r="AW34" s="4"/>
      <c r="AX34" s="4">
        <f>(AX27/AX$29)*100</f>
        <v>20</v>
      </c>
      <c r="AY34" s="4">
        <f>(AY27/AY$29)*100</f>
        <v>25</v>
      </c>
      <c r="AZ34" s="4">
        <f>(AZ27/AZ$29)*100</f>
        <v>15.151515151515152</v>
      </c>
      <c r="BA34" s="4">
        <f>(BA27/BA$29)*100</f>
        <v>12.500000000000004</v>
      </c>
      <c r="BB34" s="4">
        <f>(BB27/BB$29)*100</f>
        <v>16.666666666666664</v>
      </c>
      <c r="BC34" s="4">
        <f>(BC27/BC$29)*100</f>
        <v>0</v>
      </c>
      <c r="BD34" s="4">
        <f>(BD27/BD$29)*100</f>
        <v>0</v>
      </c>
      <c r="BE34" s="4">
        <f>(BE27/BE$29)*100</f>
        <v>66.666666666666657</v>
      </c>
    </row>
    <row r="35" spans="1:57" x14ac:dyDescent="0.2">
      <c r="C35" s="2" t="s">
        <v>83</v>
      </c>
      <c r="D35" s="4">
        <f t="shared" si="3"/>
        <v>0</v>
      </c>
      <c r="E35" s="4">
        <f>(E28/E$29)*100</f>
        <v>25</v>
      </c>
      <c r="F35" s="4">
        <f>(F28/F$29)*100</f>
        <v>11.111111111111112</v>
      </c>
      <c r="G35" s="4">
        <f>(G28/G$29)*100</f>
        <v>21.739130434782609</v>
      </c>
      <c r="H35" s="4">
        <f>(H28/H$29)*100</f>
        <v>23.07692307692308</v>
      </c>
      <c r="I35" s="4">
        <f>(I28/I$29)*100</f>
        <v>0</v>
      </c>
      <c r="J35" s="4">
        <f>(J28/J$29)*100</f>
        <v>0</v>
      </c>
      <c r="K35" s="4">
        <f>(K28/K$29)*100</f>
        <v>35.714285714285715</v>
      </c>
      <c r="L35" s="4">
        <f>(L28/L$29)*100</f>
        <v>0</v>
      </c>
      <c r="M35" s="4">
        <f>(M28/M$29)*100</f>
        <v>42.857142857142861</v>
      </c>
      <c r="N35" s="4">
        <f>(N28/N$29)*100</f>
        <v>40</v>
      </c>
      <c r="O35" s="4">
        <f>(O28/O$29)*100</f>
        <v>33.333333333333329</v>
      </c>
      <c r="P35" s="4">
        <f>(P28/P$29)*100</f>
        <v>29.629629629629626</v>
      </c>
      <c r="Q35" s="4">
        <f>(Q28/Q$29)*100</f>
        <v>25</v>
      </c>
      <c r="R35" s="4">
        <f>(R28/R$29)*100</f>
        <v>27.586206896551719</v>
      </c>
      <c r="S35" s="4">
        <f>(S28/S$29)*100</f>
        <v>50</v>
      </c>
      <c r="T35" s="4">
        <f>(T28/T$29)*100</f>
        <v>16.666666666666664</v>
      </c>
      <c r="U35" s="4">
        <f>(U28/U$29)*100</f>
        <v>0</v>
      </c>
      <c r="V35" s="4">
        <f>(V28/V$29)*100</f>
        <v>100</v>
      </c>
      <c r="W35" s="4">
        <f>(W28/W$29)*100</f>
        <v>37.5</v>
      </c>
      <c r="X35" s="4">
        <f>(X28/X$29)*100</f>
        <v>21.428571428571423</v>
      </c>
      <c r="Y35" s="4">
        <f>(Y28/Y$29)*100</f>
        <v>66.666666666666671</v>
      </c>
      <c r="Z35" s="4">
        <f>(Z28/Z$29)*100</f>
        <v>0</v>
      </c>
      <c r="AA35" s="4">
        <f>(AA28/AA$29)*100</f>
        <v>20</v>
      </c>
      <c r="AB35" s="4"/>
      <c r="AC35" s="4">
        <f>(AC28/AC$29)*100</f>
        <v>7.1428571428571423</v>
      </c>
      <c r="AD35" s="4">
        <f>(AD28/AD$29)*100</f>
        <v>18.75</v>
      </c>
      <c r="AE35" s="4">
        <f>(AE28/AE$29)*100</f>
        <v>100</v>
      </c>
      <c r="AF35" s="4">
        <f>(AF28/AF$29)*100</f>
        <v>25</v>
      </c>
      <c r="AG35" s="4">
        <f>(AG28/AG$29)*100</f>
        <v>0</v>
      </c>
      <c r="AH35" s="4">
        <f>(AH28/AH$29)*100</f>
        <v>8.3333333333333321</v>
      </c>
      <c r="AI35" s="4">
        <f>(AI28/AI$29)*100</f>
        <v>0</v>
      </c>
      <c r="AJ35" s="4">
        <f>(AJ28/AJ$29)*100</f>
        <v>0</v>
      </c>
      <c r="AK35" s="4">
        <f>(AK28/AK$29)*100</f>
        <v>50</v>
      </c>
      <c r="AL35" s="4">
        <f>(AL28/AL$29)*100</f>
        <v>14.285714285714285</v>
      </c>
      <c r="AM35" s="4">
        <f>(AM28/AM$29)*100</f>
        <v>0</v>
      </c>
      <c r="AN35" s="4">
        <f>(AN28/AN$29)*100</f>
        <v>0</v>
      </c>
      <c r="AO35" s="4">
        <f>(AO28/AO$29)*100</f>
        <v>0</v>
      </c>
      <c r="AP35" s="4">
        <f>(AP28/AP$29)*100</f>
        <v>33.333333333333329</v>
      </c>
      <c r="AQ35" s="4">
        <f>(AQ28/AQ$29)*100</f>
        <v>100</v>
      </c>
      <c r="AR35" s="4">
        <f>(AR28/AR$29)*100</f>
        <v>0</v>
      </c>
      <c r="AS35" s="4">
        <f>(AS28/AS$29)*100</f>
        <v>25</v>
      </c>
      <c r="AT35" s="4">
        <f>(AT28/AT$29)*100</f>
        <v>0</v>
      </c>
      <c r="AU35" s="4">
        <f>(AU28/AU$29)*100</f>
        <v>0</v>
      </c>
      <c r="AV35" s="4">
        <f>(AV28/AV$29)*100</f>
        <v>0</v>
      </c>
      <c r="AW35" s="4"/>
      <c r="AX35" s="4">
        <f>(AX28/AX$29)*100</f>
        <v>60</v>
      </c>
      <c r="AY35" s="4">
        <f>(AY28/AY$29)*100</f>
        <v>0</v>
      </c>
      <c r="AZ35" s="4">
        <f>(AZ28/AZ$29)*100</f>
        <v>0</v>
      </c>
      <c r="BA35" s="4">
        <f>(BA28/BA$29)*100</f>
        <v>0</v>
      </c>
      <c r="BB35" s="4">
        <f>(BB28/BB$29)*100</f>
        <v>0</v>
      </c>
      <c r="BC35" s="4">
        <f>(BC28/BC$29)*100</f>
        <v>33.333333333333329</v>
      </c>
      <c r="BD35" s="4">
        <f>(BD28/BD$29)*100</f>
        <v>0</v>
      </c>
      <c r="BE35" s="4">
        <f>(BE28/BE$29)*100</f>
        <v>0</v>
      </c>
    </row>
    <row r="38" spans="1:57" x14ac:dyDescent="0.2">
      <c r="A38" s="2" t="s">
        <v>369</v>
      </c>
      <c r="D38" s="2" t="s">
        <v>331</v>
      </c>
      <c r="E38" s="2" t="s">
        <v>332</v>
      </c>
      <c r="F38" s="2" t="s">
        <v>371</v>
      </c>
      <c r="G38" s="2" t="s">
        <v>372</v>
      </c>
      <c r="H38" s="2" t="s">
        <v>373</v>
      </c>
      <c r="I38" s="2" t="s">
        <v>374</v>
      </c>
      <c r="J38" s="2" t="s">
        <v>380</v>
      </c>
      <c r="K38" s="2" t="s">
        <v>331</v>
      </c>
      <c r="L38" s="2" t="s">
        <v>332</v>
      </c>
      <c r="M38" s="2" t="s">
        <v>371</v>
      </c>
      <c r="N38" s="2" t="s">
        <v>372</v>
      </c>
      <c r="O38" s="2" t="s">
        <v>373</v>
      </c>
      <c r="P38" s="2" t="s">
        <v>374</v>
      </c>
    </row>
    <row r="39" spans="1:57" x14ac:dyDescent="0.2">
      <c r="A39" s="2" t="s">
        <v>62</v>
      </c>
      <c r="B39" s="2" t="s">
        <v>416</v>
      </c>
      <c r="C39" s="2">
        <v>527.25260000000003</v>
      </c>
      <c r="D39" s="3">
        <f>AVERAGE(D32:F32,J32:L32,P32:R32)</f>
        <v>40.494131241257676</v>
      </c>
      <c r="E39" s="3">
        <f>AVERAGE(G32:I32,M32:O32,S32:U32)</f>
        <v>29.423121162251594</v>
      </c>
      <c r="F39" s="3">
        <f>AVERAGE(V32:X32,AB32:AD32,AH32:AJ32)</f>
        <v>15.066964285714285</v>
      </c>
      <c r="G39" s="3">
        <f>AVERAGE(Y32:AA32,AE32:AG32,AK32:AM32)</f>
        <v>11.851851851851853</v>
      </c>
      <c r="H39" s="3">
        <f>AVERAGE(AN32:AP32,AT32:AV32,AZ32:BB32)</f>
        <v>42.760942760942754</v>
      </c>
      <c r="I39" s="3">
        <f>AVERAGE(AQ32:AS32,AW32:AY32,BC32:BE32)</f>
        <v>17.356150793650791</v>
      </c>
      <c r="J39" s="3"/>
      <c r="K39" s="3">
        <f>STDEV(D32:F32,J32:L32,P32:R32)/SQRT(9)</f>
        <v>7.4596451158055439</v>
      </c>
      <c r="L39" s="3">
        <f>STDEV(G32:I32,M32:O32,S32:U32)/SQRT(9)</f>
        <v>4.6827769936637509</v>
      </c>
      <c r="M39" s="3">
        <f>STDEV(V32:X32,AB32:AD32,AH32:AJ32)/SQRT(9)</f>
        <v>6.1560346106458859</v>
      </c>
      <c r="N39" s="3">
        <f>STDEV(Y32:AA32,AE32:AG32,AK32:AM32)/SQRT(9)</f>
        <v>4.9413570607875306</v>
      </c>
      <c r="O39" s="3">
        <f>STDEV(AN32:AP32,AT32:AV32,AZ32:BB32)/SQRT(9)</f>
        <v>11.141280717128828</v>
      </c>
      <c r="P39" s="3">
        <f>STDEV(AQ32:AS32,AW32:AY32,BC32:BE32)/SQRT(9)</f>
        <v>4.5571638701502275</v>
      </c>
    </row>
    <row r="40" spans="1:57" ht="13.2" x14ac:dyDescent="0.25">
      <c r="A40" s="2" t="s">
        <v>80</v>
      </c>
      <c r="B40" s="1" t="s">
        <v>414</v>
      </c>
      <c r="C40" s="1">
        <v>583.3152</v>
      </c>
      <c r="D40" s="3">
        <f t="shared" ref="D40:D42" si="4">AVERAGE(D33:F33,J33:L33,P33:R33)</f>
        <v>26.284639867015347</v>
      </c>
      <c r="E40" s="3">
        <f t="shared" ref="E40:E42" si="5">AVERAGE(G33:I33,M33:O33,S33:U33)</f>
        <v>11.843490647838472</v>
      </c>
      <c r="F40" s="3">
        <f t="shared" ref="F40:F42" si="6">AVERAGE(V33:X33,AB33:AD33,AH33:AJ33)</f>
        <v>42.55952380952381</v>
      </c>
      <c r="G40" s="3">
        <f t="shared" ref="G40:G42" si="7">AVERAGE(Y33:AA33,AE33:AG33,AK33:AM33)</f>
        <v>28.571428571428569</v>
      </c>
      <c r="H40" s="3">
        <f t="shared" ref="H40:H42" si="8">AVERAGE(AN33:AP33,AT33:AV33,AZ33:BB33)</f>
        <v>32.870370370370367</v>
      </c>
      <c r="I40" s="3">
        <f t="shared" ref="I40:I42" si="9">AVERAGE(AQ33:AS33,AW33:AY33,BC33:BE33)</f>
        <v>23.685515873015873</v>
      </c>
      <c r="J40" s="3"/>
      <c r="K40" s="3">
        <f t="shared" ref="K40:K42" si="10">STDEV(D33:F33,J33:L33,P33:R33)/SQRT(9)</f>
        <v>7.2419334087541642</v>
      </c>
      <c r="L40" s="3">
        <f t="shared" ref="L40:L42" si="11">STDEV(G33:I33,M33:O33,S33:U33)/SQRT(9)</f>
        <v>4.7111883845643421</v>
      </c>
      <c r="M40" s="3">
        <f t="shared" ref="M40:M42" si="12">STDEV(V33:X33,AB33:AD33,AH33:AJ33)/SQRT(9)</f>
        <v>11.153042840922518</v>
      </c>
      <c r="N40" s="3">
        <f t="shared" ref="N40:N42" si="13">STDEV(Y33:AA33,AE33:AG33,AK33:AM33)/SQRT(9)</f>
        <v>9.2183146107647342</v>
      </c>
      <c r="O40" s="3">
        <f t="shared" ref="O40:O42" si="14">STDEV(AN33:AP33,AT33:AV33,AZ33:BB33)/SQRT(9)</f>
        <v>13.473733528569676</v>
      </c>
      <c r="P40" s="3">
        <f t="shared" ref="P40:P42" si="15">STDEV(AQ33:AS33,AW33:AY33,BC33:BE33)/SQRT(9)</f>
        <v>9.8602937837075526</v>
      </c>
    </row>
    <row r="41" spans="1:57" ht="13.2" x14ac:dyDescent="0.25">
      <c r="A41" s="2" t="s">
        <v>77</v>
      </c>
      <c r="B41" s="1" t="s">
        <v>415</v>
      </c>
      <c r="C41" s="1">
        <v>581.29954999999995</v>
      </c>
      <c r="D41" s="3">
        <f t="shared" si="4"/>
        <v>16.105536297107179</v>
      </c>
      <c r="E41" s="3">
        <f t="shared" si="5"/>
        <v>33.436366371148978</v>
      </c>
      <c r="F41" s="3">
        <f t="shared" si="6"/>
        <v>18.229166666666668</v>
      </c>
      <c r="G41" s="3">
        <f t="shared" si="7"/>
        <v>28.915343915343911</v>
      </c>
      <c r="H41" s="3">
        <f t="shared" si="8"/>
        <v>20.664983164983159</v>
      </c>
      <c r="I41" s="3">
        <f t="shared" si="9"/>
        <v>31.666666666666661</v>
      </c>
      <c r="J41" s="3"/>
      <c r="K41" s="3">
        <f t="shared" si="10"/>
        <v>3.6791993775764751</v>
      </c>
      <c r="L41" s="3">
        <f t="shared" si="11"/>
        <v>9.9966629923770007</v>
      </c>
      <c r="M41" s="3">
        <f t="shared" si="12"/>
        <v>7.2312319987918068</v>
      </c>
      <c r="N41" s="3">
        <f t="shared" si="13"/>
        <v>8.3006834987758236</v>
      </c>
      <c r="O41" s="3">
        <f t="shared" si="14"/>
        <v>8.0514359041185024</v>
      </c>
      <c r="P41" s="3">
        <f t="shared" si="15"/>
        <v>10.92301100027686</v>
      </c>
    </row>
    <row r="42" spans="1:57" ht="13.2" x14ac:dyDescent="0.25">
      <c r="A42" s="2" t="s">
        <v>83</v>
      </c>
      <c r="B42" s="1" t="s">
        <v>413</v>
      </c>
      <c r="C42" s="1">
        <v>603.28390000000002</v>
      </c>
      <c r="D42" s="3">
        <f t="shared" si="4"/>
        <v>17.115692594619798</v>
      </c>
      <c r="E42" s="3">
        <f t="shared" si="5"/>
        <v>25.297021818760946</v>
      </c>
      <c r="F42" s="3">
        <f t="shared" si="6"/>
        <v>24.144345238095237</v>
      </c>
      <c r="G42" s="3">
        <f t="shared" si="7"/>
        <v>30.661375661375661</v>
      </c>
      <c r="H42" s="3">
        <f t="shared" si="8"/>
        <v>3.7037037037037033</v>
      </c>
      <c r="I42" s="3">
        <f t="shared" si="9"/>
        <v>27.291666666666664</v>
      </c>
      <c r="J42" s="3"/>
      <c r="K42" s="3">
        <f t="shared" si="10"/>
        <v>4.7891056347131462</v>
      </c>
      <c r="L42" s="3">
        <f t="shared" si="11"/>
        <v>5.9759982167502423</v>
      </c>
      <c r="M42" s="3">
        <f t="shared" si="12"/>
        <v>11.036638672115364</v>
      </c>
      <c r="N42" s="3">
        <f t="shared" si="13"/>
        <v>11.614434541686997</v>
      </c>
      <c r="O42" s="3">
        <f t="shared" si="14"/>
        <v>3.7037037037037028</v>
      </c>
      <c r="P42" s="3">
        <f t="shared" si="15"/>
        <v>12.200332128939664</v>
      </c>
    </row>
  </sheetData>
  <sortState ref="A4:BE11">
    <sortCondition ref="C4:C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tables</vt:lpstr>
      <vt:lpstr>FFA</vt:lpstr>
      <vt:lpstr>LPG</vt:lpstr>
      <vt:lpstr>PG</vt:lpstr>
      <vt:lpstr>SQDG</vt:lpstr>
      <vt:lpstr>SQMG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</cp:lastModifiedBy>
  <dcterms:created xsi:type="dcterms:W3CDTF">2018-05-15T23:15:46Z</dcterms:created>
  <dcterms:modified xsi:type="dcterms:W3CDTF">2018-05-16T02:23:05Z</dcterms:modified>
</cp:coreProperties>
</file>